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tiv" sheetId="15" state="hidden" r:id="rId8"/>
    <sheet name="poxarinox" sheetId="20" state="hidden" r:id="rId9"/>
    <sheet name="Bacatragir" sheetId="21" state="hidden" r:id="rId10"/>
    <sheet name="gnman plan" sheetId="22" state="hidden" r:id="rId11"/>
  </sheets>
  <externalReferences>
    <externalReference r:id="rId12"/>
    <externalReference r:id="rId13"/>
    <externalReference r:id="rId14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ham.'!$A$1:$F$82</definedName>
    <definedName name="_xlnm.Print_Area" localSheetId="0">'Ekamut-caxs'!$A$1:$E$73</definedName>
    <definedName name="_xlnm.Print_Area" localSheetId="2">'Ekamutneri ham.'!$A$1:$F$65</definedName>
    <definedName name="_xlnm.Print_Area" localSheetId="7">'Khmberi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9" i="7" l="1"/>
  <c r="F70" i="7" l="1"/>
  <c r="C10" i="11" l="1"/>
  <c r="B10" i="11"/>
  <c r="H11" i="7" l="1"/>
  <c r="D29" i="19" l="1"/>
  <c r="L30" i="19"/>
  <c r="G29" i="19"/>
  <c r="D68" i="7" l="1"/>
  <c r="H143" i="22" l="1"/>
  <c r="H142" i="22"/>
  <c r="H141" i="22"/>
  <c r="H216" i="22" l="1"/>
  <c r="H148" i="22"/>
  <c r="H20" i="22" l="1"/>
  <c r="H25" i="22"/>
  <c r="H26" i="22"/>
  <c r="H145" i="22"/>
  <c r="H215" i="22"/>
  <c r="H214" i="22"/>
  <c r="H213" i="22"/>
  <c r="H212" i="22"/>
  <c r="H211" i="22"/>
  <c r="H210" i="22"/>
  <c r="H209" i="22"/>
  <c r="H208" i="22"/>
  <c r="H207" i="22"/>
  <c r="H206" i="22"/>
  <c r="H205" i="22"/>
  <c r="H204" i="22"/>
  <c r="H203" i="22"/>
  <c r="H202" i="22"/>
  <c r="H201" i="22"/>
  <c r="H200" i="22"/>
  <c r="H199" i="22"/>
  <c r="H198" i="22"/>
  <c r="H197" i="22"/>
  <c r="H196" i="22"/>
  <c r="H195" i="22"/>
  <c r="H194" i="22"/>
  <c r="H193" i="22"/>
  <c r="H192" i="22"/>
  <c r="H191" i="22"/>
  <c r="H190" i="22"/>
  <c r="H189" i="22"/>
  <c r="H188" i="22"/>
  <c r="H187" i="22"/>
  <c r="H186" i="22"/>
  <c r="H185" i="22"/>
  <c r="H184" i="22"/>
  <c r="H183" i="22"/>
  <c r="H182" i="22"/>
  <c r="H181" i="22"/>
  <c r="H180" i="22"/>
  <c r="H179" i="22"/>
  <c r="H178" i="22"/>
  <c r="H177" i="22"/>
  <c r="H176" i="22"/>
  <c r="H175" i="22"/>
  <c r="H174" i="22"/>
  <c r="H173" i="22"/>
  <c r="H172" i="22"/>
  <c r="H171" i="22"/>
  <c r="H170" i="22"/>
  <c r="H169" i="22"/>
  <c r="H168" i="22"/>
  <c r="H167" i="22"/>
  <c r="H166" i="22"/>
  <c r="H165" i="22"/>
  <c r="H164" i="22"/>
  <c r="H163" i="22"/>
  <c r="H162" i="22"/>
  <c r="H161" i="22"/>
  <c r="H160" i="22"/>
  <c r="H159" i="22"/>
  <c r="H158" i="22"/>
  <c r="H157" i="22"/>
  <c r="H156" i="22"/>
  <c r="H155" i="22"/>
  <c r="H154" i="22"/>
  <c r="H153" i="22"/>
  <c r="H152" i="22"/>
  <c r="H151" i="22"/>
  <c r="H150" i="22"/>
  <c r="H149" i="22"/>
  <c r="H147" i="22"/>
  <c r="H146" i="22"/>
  <c r="H144" i="22"/>
  <c r="H140" i="22"/>
  <c r="H139" i="22"/>
  <c r="H138" i="22"/>
  <c r="H137" i="22"/>
  <c r="H136" i="22"/>
  <c r="H135" i="22"/>
  <c r="H134" i="22"/>
  <c r="H133" i="22"/>
  <c r="H132" i="22"/>
  <c r="H131" i="22"/>
  <c r="H130" i="22"/>
  <c r="H129" i="22"/>
  <c r="H128" i="22"/>
  <c r="H127" i="22"/>
  <c r="H126" i="22"/>
  <c r="H125" i="22"/>
  <c r="H124" i="22"/>
  <c r="H123" i="22"/>
  <c r="H122" i="22"/>
  <c r="H121" i="22"/>
  <c r="H120" i="22"/>
  <c r="H119" i="22"/>
  <c r="H118" i="22"/>
  <c r="H117" i="22"/>
  <c r="H116" i="22"/>
  <c r="H115" i="22"/>
  <c r="H114" i="22"/>
  <c r="H113" i="22"/>
  <c r="H112" i="22"/>
  <c r="H111" i="22"/>
  <c r="H110" i="22"/>
  <c r="H109" i="22"/>
  <c r="H108" i="22"/>
  <c r="H107" i="22"/>
  <c r="H106" i="22"/>
  <c r="H105" i="22"/>
  <c r="H104" i="22"/>
  <c r="H103" i="22"/>
  <c r="H102" i="22"/>
  <c r="H101" i="22"/>
  <c r="H100" i="22"/>
  <c r="H99" i="22"/>
  <c r="H98" i="22"/>
  <c r="H97" i="22"/>
  <c r="H96" i="22"/>
  <c r="H95" i="22"/>
  <c r="H94" i="22"/>
  <c r="H93" i="22"/>
  <c r="H92" i="22"/>
  <c r="H91" i="22"/>
  <c r="H90" i="22"/>
  <c r="H89" i="22"/>
  <c r="H88" i="22"/>
  <c r="H87" i="22"/>
  <c r="H86" i="22"/>
  <c r="H85" i="22"/>
  <c r="H84" i="22"/>
  <c r="H83" i="22"/>
  <c r="H82" i="22"/>
  <c r="H81" i="22"/>
  <c r="H80" i="22"/>
  <c r="H79" i="22"/>
  <c r="H78" i="22"/>
  <c r="H77" i="22"/>
  <c r="H76" i="22"/>
  <c r="H75" i="22"/>
  <c r="H74" i="22"/>
  <c r="H73" i="22"/>
  <c r="H72" i="22"/>
  <c r="H71" i="22"/>
  <c r="H70" i="22"/>
  <c r="H69" i="22"/>
  <c r="H68" i="22"/>
  <c r="H67" i="22"/>
  <c r="H66" i="22"/>
  <c r="H65" i="22"/>
  <c r="H64" i="22"/>
  <c r="H63" i="22"/>
  <c r="H62" i="22"/>
  <c r="H61" i="22"/>
  <c r="H60" i="22"/>
  <c r="H59" i="22"/>
  <c r="H58" i="22"/>
  <c r="H57" i="22"/>
  <c r="H56" i="22"/>
  <c r="H55" i="22"/>
  <c r="H54" i="22"/>
  <c r="H53" i="22"/>
  <c r="H52" i="22"/>
  <c r="H51" i="22"/>
  <c r="H50" i="22"/>
  <c r="H49" i="22"/>
  <c r="H48" i="22"/>
  <c r="H47" i="22"/>
  <c r="H46" i="22"/>
  <c r="H45" i="22"/>
  <c r="H44" i="22"/>
  <c r="H43" i="22"/>
  <c r="H42" i="22"/>
  <c r="H41" i="22"/>
  <c r="H40" i="22"/>
  <c r="H39" i="22"/>
  <c r="H38" i="22"/>
  <c r="H37" i="22"/>
  <c r="H36" i="22"/>
  <c r="H35" i="22"/>
  <c r="H34" i="22"/>
  <c r="H33" i="22"/>
  <c r="H32" i="22"/>
  <c r="H31" i="22"/>
  <c r="H30" i="22"/>
  <c r="H29" i="22"/>
  <c r="H24" i="22"/>
  <c r="H23" i="22"/>
  <c r="H22" i="22"/>
  <c r="H21" i="22"/>
  <c r="H28" i="22"/>
  <c r="H27" i="22"/>
  <c r="H19" i="22"/>
  <c r="H18" i="22"/>
  <c r="H17" i="22"/>
  <c r="H9" i="20"/>
  <c r="F9" i="20"/>
  <c r="F8" i="20"/>
  <c r="H8" i="20" s="1"/>
  <c r="F7" i="20"/>
  <c r="H7" i="20" s="1"/>
  <c r="H6" i="20"/>
  <c r="F6" i="20"/>
  <c r="H10" i="20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1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1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l="1"/>
  <c r="D26" i="7"/>
  <c r="D54" i="9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K26" i="7" l="1"/>
  <c r="L26" i="7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<sst xmlns="http://schemas.openxmlformats.org/spreadsheetml/2006/main" count="1104" uniqueCount="525">
  <si>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</si>
  <si>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</si>
  <si>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</si>
  <si>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</si>
  <si>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</si>
  <si>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</si>
  <si>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</si>
  <si>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</si>
  <si>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</si>
  <si>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</si>
  <si>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</si>
  <si>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</si>
  <si>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</si>
  <si>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</si>
  <si>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</si>
  <si>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</si>
  <si>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</si>
  <si>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</si>
  <si>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</si>
  <si>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</si>
  <si>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</si>
  <si>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</si>
  <si>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</si>
  <si>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</si>
  <si>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</si>
  <si>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</si>
  <si>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</si>
  <si>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</si>
  <si>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</si>
  <si>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</si>
  <si>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</si>
  <si>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</si>
  <si>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</si>
  <si>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</si>
  <si>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</si>
  <si>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</si>
  <si>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</si>
  <si>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</si>
  <si>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</si>
  <si>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</si>
  <si>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</si>
  <si>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</si>
  <si>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</si>
  <si>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</si>
  <si>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</si>
  <si>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</si>
  <si>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</si>
  <si>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</si>
  <si>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</si>
  <si>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</si>
  <si>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</si>
  <si>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</si>
  <si>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</si>
  <si>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</si>
  <si>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</si>
  <si>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</si>
  <si>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</si>
  <si>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</si>
  <si>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</si>
  <si>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</si>
  <si>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</si>
  <si>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</si>
  <si>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</si>
  <si>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</si>
  <si>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</si>
  <si>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</si>
  <si>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</si>
  <si>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</si>
  <si>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</si>
  <si>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</si>
  <si>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</si>
  <si>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</si>
  <si>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</si>
  <si>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</si>
  <si>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</si>
  <si>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</si>
  <si>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</si>
  <si>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</si>
  <si>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</si>
  <si>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</si>
  <si>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</si>
  <si>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</si>
  <si>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</si>
  <si>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</si>
  <si>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</si>
  <si>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</si>
  <si>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</si>
  <si>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</si>
  <si>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</si>
  <si>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</si>
  <si>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</si>
  <si>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</si>
  <si>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</si>
  <si>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</si>
  <si>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</si>
  <si>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</si>
  <si>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</si>
  <si>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</si>
  <si>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</si>
  <si>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</si>
  <si>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</si>
  <si>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</si>
  <si>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</si>
  <si>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</si>
  <si>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</si>
  <si>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</si>
  <si>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</si>
  <si>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</si>
  <si>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</si>
  <si>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</si>
  <si>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</si>
  <si>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</si>
  <si>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</si>
  <si>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</si>
  <si>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</si>
  <si>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</si>
  <si>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</si>
  <si>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</si>
  <si>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</si>
  <si>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</si>
  <si>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</si>
  <si>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</si>
  <si>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</si>
  <si>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</si>
  <si>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</si>
  <si>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</si>
  <si>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</si>
  <si>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</si>
  <si>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</si>
  <si>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</si>
  <si>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</si>
  <si>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</si>
  <si>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</si>
  <si>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</si>
  <si>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</si>
  <si>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</si>
  <si>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</si>
  <si>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</si>
  <si>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</si>
  <si>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</si>
  <si>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</si>
  <si>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</si>
  <si>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</si>
  <si>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</si>
  <si>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</si>
  <si>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</si>
  <si>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</si>
  <si>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</si>
  <si>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</si>
  <si>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</si>
  <si>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</si>
  <si>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</si>
  <si>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</si>
  <si>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</si>
  <si>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</si>
  <si>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</si>
  <si>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</si>
  <si>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</si>
  <si>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</si>
  <si>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</si>
  <si>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</si>
  <si>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</si>
  <si>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</si>
  <si>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</si>
  <si>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</si>
  <si>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</si>
  <si>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</si>
  <si>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</si>
  <si>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</si>
  <si>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</si>
  <si>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</si>
  <si>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</si>
  <si>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</si>
  <si>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</si>
  <si>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</si>
  <si>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</si>
  <si>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</si>
  <si>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</si>
  <si>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</si>
  <si>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</si>
  <si>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</si>
  <si>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</si>
  <si>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</si>
  <si>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</si>
  <si>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</si>
  <si>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</si>
  <si>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</si>
  <si>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</si>
  <si>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</si>
  <si>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</si>
  <si>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</si>
  <si>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</si>
  <si>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</si>
  <si>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</si>
  <si>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</si>
  <si>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</si>
  <si>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</si>
  <si>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</si>
  <si>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</si>
  <si>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</si>
  <si>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</si>
  <si>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</si>
  <si>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</si>
  <si>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</si>
  <si>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</si>
  <si>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</si>
  <si>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</si>
  <si>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</si>
  <si>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</si>
  <si>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</si>
  <si>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</si>
  <si>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</si>
  <si>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</si>
  <si>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</si>
  <si>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</si>
  <si>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</si>
  <si>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</si>
  <si>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</si>
  <si>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</si>
  <si>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</si>
  <si>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</si>
  <si>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</si>
  <si>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</si>
  <si>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</si>
  <si>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</si>
  <si>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</si>
  <si>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</si>
  <si>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</si>
  <si>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</si>
  <si>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</si>
  <si>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</si>
  <si>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</si>
  <si>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</si>
  <si>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</si>
  <si>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</si>
  <si>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</si>
  <si>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</si>
  <si>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</si>
  <si>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</si>
  <si>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</si>
  <si>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</si>
  <si>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</si>
  <si>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</si>
  <si>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</si>
  <si>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</si>
  <si>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</si>
  <si>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</si>
  <si>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</si>
  <si>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</si>
  <si>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</si>
  <si>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</si>
  <si>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</si>
  <si>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</si>
  <si>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</si>
  <si>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</si>
  <si>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</si>
  <si>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</si>
  <si>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</si>
  <si>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հ․5 մսուր-մանկապարտեզ» ՀՈԱԿ-ի </t>
  </si>
  <si>
    <t>Գումարի փոխհատուցման՝վերապատրաստման գծով</t>
  </si>
  <si>
    <t>հարկային գերավճարների գծով</t>
  </si>
  <si>
    <t>Կադաստրային ծառայության գծով</t>
  </si>
  <si>
    <t>Մ.Աբասյան</t>
  </si>
  <si>
    <t>Վ.Մայիլյան</t>
  </si>
  <si>
    <t>պաշտոնը</t>
  </si>
  <si>
    <t>դրույք</t>
  </si>
  <si>
    <t>գումարի
չափը</t>
  </si>
  <si>
    <t>օրեր թիվը</t>
  </si>
  <si>
    <t>ընդ. 
գումարը</t>
  </si>
  <si>
    <t>քանակը</t>
  </si>
  <si>
    <t>Ընդամենը
հաշվարկված</t>
  </si>
  <si>
    <t>դաստիարակ</t>
  </si>
  <si>
    <t>դաստիարակի օգնական</t>
  </si>
  <si>
    <t>պահակ</t>
  </si>
  <si>
    <t>Ընդամենը մուտքեր</t>
  </si>
  <si>
    <t xml:space="preserve">1.Սուբսիդիա </t>
  </si>
  <si>
    <t>2.ì×³ñáíÇ Í³é³ÛáõÃÛáõÝÝ»ñÇó/áõëáõóáõÙ/</t>
  </si>
  <si>
    <t>Ընդամենը ծախսեր</t>
  </si>
  <si>
    <t>1.Աշխատավարձ վճ.ծառայություններից,այդ թվում.</t>
  </si>
  <si>
    <t xml:space="preserve">2.Աղբահանության գծով  2292,5 ՔՄ *4դրամ*12ամիս                                             </t>
  </si>
  <si>
    <t xml:space="preserve">4.Կապի գծով,այդ  թվում                                                                   </t>
  </si>
  <si>
    <t xml:space="preserve">       Բաժ վճար         /  4800 դրամ * 12 ամիս, /----- 57.6</t>
  </si>
  <si>
    <t xml:space="preserve">       Ինտերնետ կապ  / 5400 դրամ * 12 ամիս, /-----64,8</t>
  </si>
  <si>
    <t>Տնօրեն՝                          Մ.Աբասյան                               Գլխ.հաշվ՝               Վ.Մայիլյան</t>
  </si>
  <si>
    <t>Հաշվետար-գանձապահ/արձակման նպաստ/</t>
  </si>
  <si>
    <t xml:space="preserve">        երկարօրյա              25 երեխա*5000 դրամ * 11 ամիս-------1375.0</t>
  </si>
  <si>
    <t xml:space="preserve">        Անգլերեն           120 երեխա*1000 դրամ * 10 ամիս-------1200,0</t>
  </si>
  <si>
    <t xml:space="preserve">        Ռուսերեն           120 երեխա*1000 դրամ * 10 ամիս-------1200,0</t>
  </si>
  <si>
    <t xml:space="preserve">        Պար         120 երեխա*1000 դրամ * 10 ամիս-------1200,0</t>
  </si>
  <si>
    <t xml:space="preserve">                               4975,0-60 %-------</t>
  </si>
  <si>
    <t>Տնօրեն՝            Մ.Աբասյան</t>
  </si>
  <si>
    <t>Երևանի Հ.5 մսուր-մանկապարտեզի 2023թ.արձակուրդայինին
 փոխարինողների ցուցակ</t>
  </si>
  <si>
    <t>ԲԱՑԱՏՐԱԳԻՐ
 2023Թ.ԾԱԽՍԵՐԻ ՆԱԽԱՀԱՇՎԻ</t>
  </si>
  <si>
    <t xml:space="preserve">        Հաստատում եմ   </t>
  </si>
  <si>
    <t xml:space="preserve">              </t>
  </si>
  <si>
    <t xml:space="preserve">                       ստորագրություն</t>
  </si>
  <si>
    <t>26.01.2023թ.</t>
  </si>
  <si>
    <t>Պետական միջոցների հաշվին կատարվող գնումների  պլան 2023թ.</t>
  </si>
  <si>
    <t>Պտվիրատու-Երևանի քաղաքապետարան</t>
  </si>
  <si>
    <t>Ծրագիրը-Նախադպրոցական կրթություն</t>
  </si>
  <si>
    <t>Անվանումը-ԵՐԵՎԱՆԻ Հ.5  ՄՍՈՒՐ-ՄԱՆԿԱՊԱՐՏԵԶ Հ Ո Ա Կ</t>
  </si>
  <si>
    <t>Բաժին-09,խումբ-01,Դաս-01,ծրագիր-01</t>
  </si>
  <si>
    <t>Հոդվածը</t>
  </si>
  <si>
    <t>Գնման առարկայի</t>
  </si>
  <si>
    <t xml:space="preserve">Գնման ձևը
</t>
  </si>
  <si>
    <t>â³÷Ù³Ý ÙÇ³íáñÁ</t>
  </si>
  <si>
    <t xml:space="preserve">ØÇ³íáñÇ ·ÇÝÁ </t>
  </si>
  <si>
    <t>Քանակը</t>
  </si>
  <si>
    <t>Գումարը /հազար դրամ/</t>
  </si>
  <si>
    <t>Միջանցիկ ծածկագիրը՝
ըստ ԳՄԱ դասակարգման</t>
  </si>
  <si>
    <t>ԱÝí³ÝáõÙÁ</t>
  </si>
  <si>
    <t>ԸՆԴԱՄԵՆԸ ԱՊՐԱՆՔՆԵՐ</t>
  </si>
  <si>
    <t>Բանվորական ձեռնոց</t>
  </si>
  <si>
    <t>ՄԱ</t>
  </si>
  <si>
    <t>հատ</t>
  </si>
  <si>
    <t>Լամպ</t>
  </si>
  <si>
    <t xml:space="preserve">Լամպ լեդ </t>
  </si>
  <si>
    <t>Աղտահանո Փոշի ,,Ռախշա,,-ի նման</t>
  </si>
  <si>
    <t>Փոշի պեմո լյուքս</t>
  </si>
  <si>
    <t>Մեկուսիչ ժապավեն</t>
  </si>
  <si>
    <t>սկոչ երկկողմանի</t>
  </si>
  <si>
    <t>սկոչ</t>
  </si>
  <si>
    <t>Երկարացման լար</t>
  </si>
  <si>
    <t>Ձեռքի օճառ</t>
  </si>
  <si>
    <t xml:space="preserve">Թուղթ զուգարանի </t>
  </si>
  <si>
    <t xml:space="preserve">տոպրակ </t>
  </si>
  <si>
    <t>տոպրակ միանգամյա</t>
  </si>
  <si>
    <t>Հեղուկ օճառ  5լ</t>
  </si>
  <si>
    <t>զուգարան մաքրելու հեղուկ</t>
  </si>
  <si>
    <t>խոնավ անձեռոցիկ</t>
  </si>
  <si>
    <t>Լվացող մաքրող միջոց</t>
  </si>
  <si>
    <t>Աման լվալու հեղուկ</t>
  </si>
  <si>
    <t>Անձեռոցիկ սեղանի</t>
  </si>
  <si>
    <t>տուփ</t>
  </si>
  <si>
    <t>Սալահատակ մաքրող հեղուկ</t>
  </si>
  <si>
    <t>լիտր</t>
  </si>
  <si>
    <t>Ապակի մաքրելու միջոց</t>
  </si>
  <si>
    <t>Փոշի մաքրելու գործվածք</t>
  </si>
  <si>
    <t>սպունգ ափսեների համար</t>
  </si>
  <si>
    <t>սպունգ-սպրիալ</t>
  </si>
  <si>
    <t>աղբի տոպրակ</t>
  </si>
  <si>
    <t>աղբի տոպրակ60լ</t>
  </si>
  <si>
    <t>Հատակ մաքրելու շոր</t>
  </si>
  <si>
    <t>Սրբիչ-Հատակ մաքրելու շոր</t>
  </si>
  <si>
    <t>Սրբիչ-երեսի</t>
  </si>
  <si>
    <t>Հատակի փայտ</t>
  </si>
  <si>
    <t>սեղանի շոր</t>
  </si>
  <si>
    <t>միկրո 40*40 շոր</t>
  </si>
  <si>
    <t>միկրո 30*30 շոր</t>
  </si>
  <si>
    <t>ապակու լաթ</t>
  </si>
  <si>
    <t>լվացքի փոշի</t>
  </si>
  <si>
    <t>Աէրոզոլ Դեզադոր</t>
  </si>
  <si>
    <t>Փայլեցնող միջոց /կահույքի համար/</t>
  </si>
  <si>
    <t>Ձեռնոց տնտեսական</t>
  </si>
  <si>
    <t>զույգ</t>
  </si>
  <si>
    <t>Ձեռնոց ռետինե</t>
  </si>
  <si>
    <t>Ձեռնոց մեկանգամյա</t>
  </si>
  <si>
    <t>Ջրի ծորակ</t>
  </si>
  <si>
    <t>Մաստիկա</t>
  </si>
  <si>
    <t>կգ</t>
  </si>
  <si>
    <t>ժավել 5լ</t>
  </si>
  <si>
    <t>ժավել</t>
  </si>
  <si>
    <t>Դույլ պլաստմասայից</t>
  </si>
  <si>
    <t>Գոգաթիակ /սավոկ/ ձողով</t>
  </si>
  <si>
    <t>Գորգ մաքրող հեղուկ</t>
  </si>
  <si>
    <t>Ավել սենյակային</t>
  </si>
  <si>
    <t>Ձյան թիակ պլաստմասե</t>
  </si>
  <si>
    <t>Պոլիէթիլեն</t>
  </si>
  <si>
    <t>մ</t>
  </si>
  <si>
    <t xml:space="preserve">Փրփուր մոնիտոր մաքրելու </t>
  </si>
  <si>
    <t>Մանրահատակի հեղուկ</t>
  </si>
  <si>
    <t>դույլ հատակի փայտով</t>
  </si>
  <si>
    <t>39510000</t>
  </si>
  <si>
    <t>բռնիչ</t>
  </si>
  <si>
    <t>կահույքի լաք</t>
  </si>
  <si>
    <t>սկուտեղ մեծ</t>
  </si>
  <si>
    <t>սկուտեղ պլաստմասե</t>
  </si>
  <si>
    <t>տախտակ սննդի</t>
  </si>
  <si>
    <t>Աղբաման</t>
  </si>
  <si>
    <t>պլաստմասե տարաներ</t>
  </si>
  <si>
    <t>ալկոգել</t>
  </si>
  <si>
    <t xml:space="preserve">ախտահանող հեղուկ </t>
  </si>
  <si>
    <t>ախտահանող միջոց դետոքս</t>
  </si>
  <si>
    <t>Գայլիկոն երկաթի 6մմ</t>
  </si>
  <si>
    <t xml:space="preserve"> օճառաման պատի</t>
  </si>
  <si>
    <t>խցաբութակ 6</t>
  </si>
  <si>
    <t>պտուտակ 3,5*32</t>
  </si>
  <si>
    <t>Սոսինձ մդֆ</t>
  </si>
  <si>
    <t>Խարտոց</t>
  </si>
  <si>
    <t>ներկ</t>
  </si>
  <si>
    <t>սփրեյ էմալ ունիվերսալ</t>
  </si>
  <si>
    <t>մեխ 50</t>
  </si>
  <si>
    <t xml:space="preserve">մետաղասղոց </t>
  </si>
  <si>
    <t>վարագույրի քիվ</t>
  </si>
  <si>
    <t>ավտոմատ անջատիչ ԱԲԲ</t>
  </si>
  <si>
    <t>վարագույր</t>
  </si>
  <si>
    <t>39241130</t>
  </si>
  <si>
    <t xml:space="preserve">դանակ </t>
  </si>
  <si>
    <t>դանակ պաստառի</t>
  </si>
  <si>
    <t>խցաբութակ</t>
  </si>
  <si>
    <t>խողովակ ռետինե</t>
  </si>
  <si>
    <t>խամուտ</t>
  </si>
  <si>
    <t>42131100</t>
  </si>
  <si>
    <t>փական ջրի ստուցերով</t>
  </si>
  <si>
    <t>44160000</t>
  </si>
  <si>
    <t>միացման խողովակ</t>
  </si>
  <si>
    <t>44411742</t>
  </si>
  <si>
    <t>մեխանիզմ զուգարանակոնքի</t>
  </si>
  <si>
    <t>ցնցուղի խողովակ</t>
  </si>
  <si>
    <t>42131470</t>
  </si>
  <si>
    <t>ցնցուղի գլխիկ</t>
  </si>
  <si>
    <t>Ծորակի միջուկ</t>
  </si>
  <si>
    <t>Ծորակի քիթ</t>
  </si>
  <si>
    <t>44531110</t>
  </si>
  <si>
    <t>Պտուտակ փայտի</t>
  </si>
  <si>
    <t>Ծորակ լոգարանի</t>
  </si>
  <si>
    <t>դռոսել</t>
  </si>
  <si>
    <t>խրոց անկյունային</t>
  </si>
  <si>
    <t xml:space="preserve">Անկյուն </t>
  </si>
  <si>
    <t>Անկյուն մետաղական</t>
  </si>
  <si>
    <t>դյուբել</t>
  </si>
  <si>
    <t>սիֆոնի գլխիկ մետաղական ցանցով</t>
  </si>
  <si>
    <t>անտիկոր</t>
  </si>
  <si>
    <t>գլանախոզանակի պահուստ</t>
  </si>
  <si>
    <t>լուծիչ ունիվերսալ</t>
  </si>
  <si>
    <t>պանել կլոր</t>
  </si>
  <si>
    <t>մարտկոց</t>
  </si>
  <si>
    <t>Կրակմարիչ</t>
  </si>
  <si>
    <t>կշեռք խոհանոցի</t>
  </si>
  <si>
    <t>կշեռք բժշկական</t>
  </si>
  <si>
    <t>շիրմա</t>
  </si>
  <si>
    <t>քիվ</t>
  </si>
  <si>
    <t>կտոր</t>
  </si>
  <si>
    <t>օդորակիչ</t>
  </si>
  <si>
    <t>Դեղորայք</t>
  </si>
  <si>
    <t>լրահավաք</t>
  </si>
  <si>
    <t xml:space="preserve">Տպագրական թուղթ  Ա-4 </t>
  </si>
  <si>
    <t>Թղթապանակ /100/</t>
  </si>
  <si>
    <t>Ñ³ï</t>
  </si>
  <si>
    <t>Թղթապանակ արագակար</t>
  </si>
  <si>
    <t>Ֆայլ</t>
  </si>
  <si>
    <t>Թղթապանակ պլաստիկից</t>
  </si>
  <si>
    <t>Թղթապանակ ռեգիստր</t>
  </si>
  <si>
    <t>Թղթապանակ ֆայլով</t>
  </si>
  <si>
    <t>30195500</t>
  </si>
  <si>
    <t>ձեռքի գրատախտակ</t>
  </si>
  <si>
    <t>գրքի կազմ</t>
  </si>
  <si>
    <t>30192160</t>
  </si>
  <si>
    <t>Ընդգծիչ</t>
  </si>
  <si>
    <t>44520000</t>
  </si>
  <si>
    <t>Բանալու կախիչ</t>
  </si>
  <si>
    <t>Նշումների թուղթ /9*9*9 /</t>
  </si>
  <si>
    <t>Նշումների թուղթ</t>
  </si>
  <si>
    <t xml:space="preserve">Նշումների թուղթ </t>
  </si>
  <si>
    <t xml:space="preserve">Նշումների թուղթ /կպչուն </t>
  </si>
  <si>
    <t>Կարիչ</t>
  </si>
  <si>
    <t>Կարիչի ասեղներ</t>
  </si>
  <si>
    <t>Գրիչ</t>
  </si>
  <si>
    <t>Քանոն</t>
  </si>
  <si>
    <t>Մատիտ</t>
  </si>
  <si>
    <t>Մատիտ մեխանիկական</t>
  </si>
  <si>
    <t>Մատիտի միջուկ</t>
  </si>
  <si>
    <t>Գունավոր մատիտ</t>
  </si>
  <si>
    <t>Ջրաներկ</t>
  </si>
  <si>
    <t>վրձին</t>
  </si>
  <si>
    <t>Սոսինձ 15գ.</t>
  </si>
  <si>
    <t>Սոսինձ /էմուլսիա 120գ. /</t>
  </si>
  <si>
    <t>Ռետին</t>
  </si>
  <si>
    <t>Սկոչ 4</t>
  </si>
  <si>
    <t>Գուաշ /տարբեր գույների/</t>
  </si>
  <si>
    <t>Շտրիխ /գրիչ /</t>
  </si>
  <si>
    <t>Նկարչական ալբոմ</t>
  </si>
  <si>
    <t>Մկրատ գրասենյակային</t>
  </si>
  <si>
    <t>Գրասենյակային գիրք 300թերթ</t>
  </si>
  <si>
    <t xml:space="preserve">Գրասենյակային գիրք </t>
  </si>
  <si>
    <t>սանի հրամանագիրք</t>
  </si>
  <si>
    <t>լրացուցիչ կրթական ծառ.մատյան</t>
  </si>
  <si>
    <t>նոթատետր</t>
  </si>
  <si>
    <t>տետր Ա4 96 թերթ</t>
  </si>
  <si>
    <t>տետր զսպանակով</t>
  </si>
  <si>
    <t>գիրք հաշվապահական</t>
  </si>
  <si>
    <t>Հաշվառման գիրք</t>
  </si>
  <si>
    <t>Գունավոր թուղթ /250/AA</t>
  </si>
  <si>
    <t xml:space="preserve">Հաշվիչ սեղանի </t>
  </si>
  <si>
    <t>Մոմամատիտ/24 հատ</t>
  </si>
  <si>
    <t>Ֆլոմաստեր</t>
  </si>
  <si>
    <t>Կրթական խաղեր</t>
  </si>
  <si>
    <t>կնիքի թանաք</t>
  </si>
  <si>
    <t>կնիքի սարք</t>
  </si>
  <si>
    <t>Պլաստիլին</t>
  </si>
  <si>
    <t>30192233</t>
  </si>
  <si>
    <t>սիլիկոն</t>
  </si>
  <si>
    <t>էջանշան</t>
  </si>
  <si>
    <t>Գրատախտակ</t>
  </si>
  <si>
    <t>Սավան</t>
  </si>
  <si>
    <t>Վերնասավան</t>
  </si>
  <si>
    <t>Բարձի երես</t>
  </si>
  <si>
    <t>Երեսսրբիչ</t>
  </si>
  <si>
    <t>Բաժակ</t>
  </si>
  <si>
    <t>Ափսե ճաշի</t>
  </si>
  <si>
    <t>Ափսե թեյի</t>
  </si>
  <si>
    <t>սննդի տարա միջին</t>
  </si>
  <si>
    <t>կշեռք</t>
  </si>
  <si>
    <t>39298300</t>
  </si>
  <si>
    <t>Ծաղկաման</t>
  </si>
  <si>
    <t>Ապակիների թաղանթապատում</t>
  </si>
  <si>
    <t>ծորակ</t>
  </si>
  <si>
    <t>լատեքսային ներկ</t>
  </si>
  <si>
    <t>Լամպ լեդ  մեծ</t>
  </si>
  <si>
    <t>հաշվարկել ենք 550 դրամով,երեխաները՝130</t>
  </si>
  <si>
    <t xml:space="preserve">գորգ </t>
  </si>
  <si>
    <t>42131380</t>
  </si>
  <si>
    <t>Ծորակ</t>
  </si>
  <si>
    <t>44111414</t>
  </si>
  <si>
    <t>լատեքս  15կգ</t>
  </si>
  <si>
    <t>39711310</t>
  </si>
  <si>
    <t>սալօջախի սալ</t>
  </si>
  <si>
    <t>էլ:սալիկների վերանորոգում,ծորակներ</t>
  </si>
  <si>
    <t>պահեստի համար օդորակիչ,գորգ</t>
  </si>
  <si>
    <t>օդորակիչ պահեստի համար՝300.0,գորգ՝220.0</t>
  </si>
  <si>
    <t>Դուրսգրվող գույքի վերագնահատման գծով</t>
  </si>
  <si>
    <t>արձակման նպաստ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</si>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</sst>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"/>
    <numFmt numFmtId="166" formatCode="#,##0.00_р_."/>
    <numFmt numFmtId="167" formatCode="#,##0.0"/>
    <numFmt numFmtId="168" formatCode="#,##0.0_р_."/>
    <numFmt numFmtId="169" formatCode="_(* #,##0.0_);_(* \(#,##0.0\);_(* &quot;-&quot;??_);_(@_)"/>
    <numFmt numFmtId="170" formatCode="#,##0.00000000000"/>
  </numFmts>
  <fonts count="8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0"/>
      <name val="Arial"/>
      <family val="2"/>
    </font>
    <font>
      <b/>
      <sz val="10"/>
      <name val="Arial LatArm"/>
      <family val="2"/>
    </font>
    <font>
      <sz val="10"/>
      <name val="Arial LatArm"/>
      <family val="2"/>
    </font>
    <font>
      <sz val="12"/>
      <name val="Arial LatArm"/>
      <family val="2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b/>
      <sz val="12"/>
      <name val="Arial LatArm"/>
      <family val="2"/>
    </font>
    <font>
      <sz val="8"/>
      <name val="Arial LatArm"/>
      <family val="2"/>
    </font>
    <font>
      <b/>
      <sz val="12"/>
      <name val="Times Armenian"/>
      <family val="1"/>
    </font>
    <font>
      <sz val="18"/>
      <name val="Arial LatArm"/>
      <family val="2"/>
    </font>
    <font>
      <b/>
      <sz val="8"/>
      <name val="Arial LatArm"/>
      <family val="2"/>
    </font>
    <font>
      <sz val="10"/>
      <name val="Times Armenian"/>
      <family val="1"/>
    </font>
    <font>
      <b/>
      <sz val="14"/>
      <name val="Arial LatArm"/>
      <family val="2"/>
    </font>
    <font>
      <sz val="14"/>
      <name val="Arial LatArm"/>
      <family val="2"/>
    </font>
    <font>
      <sz val="12"/>
      <name val="Arial Armenian"/>
      <family val="2"/>
    </font>
    <font>
      <sz val="11"/>
      <name val="Arial LatArm"/>
      <family val="2"/>
    </font>
    <font>
      <sz val="11"/>
      <name val="Calibri"/>
      <family val="2"/>
    </font>
    <font>
      <sz val="11"/>
      <name val="Times Armenian"/>
      <family val="1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164" fontId="67" fillId="0" borderId="0" applyFont="0" applyFill="0" applyBorder="0" applyAlignment="0" applyProtection="0"/>
    <xf numFmtId="0" fontId="1" fillId="0" borderId="0"/>
  </cellStyleXfs>
  <cellXfs count="70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6" fontId="28" fillId="0" borderId="10" xfId="20" applyNumberFormat="1" applyFont="1" applyBorder="1" applyAlignment="1" applyProtection="1">
      <alignment horizontal="left" vertical="center" wrapText="1"/>
      <protection hidden="1"/>
    </xf>
    <xf numFmtId="165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5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5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5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5" fontId="28" fillId="0" borderId="0" xfId="0" applyNumberFormat="1" applyFont="1" applyBorder="1" applyAlignment="1" applyProtection="1">
      <alignment horizontal="center" vertical="center"/>
      <protection hidden="1"/>
    </xf>
    <xf numFmtId="165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5" fontId="31" fillId="0" borderId="0" xfId="0" applyNumberFormat="1" applyFont="1" applyBorder="1" applyAlignment="1" applyProtection="1">
      <alignment horizontal="center" vertical="center"/>
      <protection hidden="1"/>
    </xf>
    <xf numFmtId="165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6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6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5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5" fontId="27" fillId="0" borderId="0" xfId="45" applyNumberFormat="1" applyFont="1" applyBorder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5" fontId="27" fillId="0" borderId="0" xfId="45" applyNumberFormat="1" applyFont="1" applyBorder="1" applyAlignment="1" applyProtection="1">
      <alignment horizontal="center" vertical="center"/>
      <protection locked="0"/>
    </xf>
    <xf numFmtId="165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5" fontId="27" fillId="0" borderId="0" xfId="45" applyNumberFormat="1" applyFont="1" applyBorder="1" applyAlignment="1" applyProtection="1">
      <alignment horizontal="left" vertical="center"/>
      <protection locked="0"/>
    </xf>
    <xf numFmtId="165" fontId="27" fillId="0" borderId="0" xfId="45" applyNumberFormat="1" applyFont="1" applyAlignment="1" applyProtection="1">
      <alignment horizontal="center" vertical="center"/>
      <protection locked="0"/>
    </xf>
    <xf numFmtId="165" fontId="27" fillId="0" borderId="0" xfId="45" applyNumberFormat="1" applyFont="1" applyAlignment="1" applyProtection="1">
      <alignment horizontal="center"/>
      <protection locked="0"/>
    </xf>
    <xf numFmtId="165" fontId="27" fillId="0" borderId="0" xfId="45" applyNumberFormat="1" applyFont="1" applyAlignment="1" applyProtection="1">
      <alignment horizontal="left" vertical="center"/>
      <protection locked="0"/>
    </xf>
    <xf numFmtId="165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5" fontId="40" fillId="0" borderId="0" xfId="49" applyNumberFormat="1" applyFont="1" applyBorder="1" applyAlignment="1">
      <alignment horizontal="center" vertical="center" wrapText="1"/>
    </xf>
    <xf numFmtId="165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5" fontId="40" fillId="0" borderId="0" xfId="49" applyNumberFormat="1" applyFont="1" applyAlignment="1">
      <alignment horizontal="center" vertical="center" wrapText="1"/>
    </xf>
    <xf numFmtId="165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5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5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5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5" fontId="28" fillId="0" borderId="10" xfId="45" applyNumberFormat="1" applyFont="1" applyBorder="1" applyAlignment="1" applyProtection="1">
      <alignment horizontal="center" vertical="center"/>
    </xf>
    <xf numFmtId="165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7" fontId="27" fillId="0" borderId="10" xfId="45" applyNumberFormat="1" applyFont="1" applyBorder="1" applyAlignment="1" applyProtection="1">
      <alignment horizontal="center" vertical="center" wrapText="1"/>
      <protection locked="0"/>
    </xf>
    <xf numFmtId="167" fontId="27" fillId="0" borderId="10" xfId="45" applyNumberFormat="1" applyFont="1" applyBorder="1" applyAlignment="1" applyProtection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7" fontId="45" fillId="0" borderId="17" xfId="49" applyNumberFormat="1" applyFont="1" applyBorder="1" applyAlignment="1">
      <alignment horizontal="center" vertical="center" wrapText="1"/>
    </xf>
    <xf numFmtId="167" fontId="41" fillId="0" borderId="17" xfId="49" applyNumberFormat="1" applyFont="1" applyBorder="1" applyAlignment="1">
      <alignment horizontal="center" vertical="center" wrapText="1"/>
    </xf>
    <xf numFmtId="167" fontId="40" fillId="0" borderId="22" xfId="49" applyNumberFormat="1" applyFont="1" applyBorder="1" applyAlignment="1">
      <alignment horizontal="center" vertical="center" wrapText="1"/>
    </xf>
    <xf numFmtId="167" fontId="40" fillId="0" borderId="23" xfId="49" applyNumberFormat="1" applyFont="1" applyBorder="1" applyAlignment="1">
      <alignment horizontal="center" vertical="center" wrapText="1"/>
    </xf>
    <xf numFmtId="167" fontId="40" fillId="0" borderId="24" xfId="49" applyNumberFormat="1" applyFont="1" applyBorder="1" applyAlignment="1">
      <alignment horizontal="center" vertical="center" wrapText="1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left" vertical="center" wrapText="1"/>
      <protection hidden="1"/>
    </xf>
    <xf numFmtId="167" fontId="27" fillId="0" borderId="10" xfId="20" applyNumberFormat="1" applyFont="1" applyBorder="1" applyAlignment="1" applyProtection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/>
      <protection locked="0"/>
    </xf>
    <xf numFmtId="167" fontId="31" fillId="0" borderId="10" xfId="45" applyNumberFormat="1" applyFont="1" applyBorder="1" applyAlignment="1" applyProtection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7" fontId="31" fillId="0" borderId="10" xfId="45" applyNumberFormat="1" applyFont="1" applyBorder="1" applyAlignment="1" applyProtection="1">
      <alignment horizontal="center" vertical="center" wrapText="1"/>
    </xf>
    <xf numFmtId="167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7" fontId="27" fillId="0" borderId="0" xfId="0" applyNumberFormat="1" applyFont="1" applyBorder="1" applyAlignment="1" applyProtection="1">
      <alignment horizontal="left" vertical="center"/>
      <protection locked="0"/>
    </xf>
    <xf numFmtId="167" fontId="27" fillId="0" borderId="0" xfId="0" applyNumberFormat="1" applyFont="1" applyAlignment="1" applyProtection="1">
      <alignment horizontal="left" vertical="center"/>
      <protection locked="0"/>
    </xf>
    <xf numFmtId="167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7" fontId="28" fillId="0" borderId="10" xfId="45" applyNumberFormat="1" applyFont="1" applyBorder="1" applyAlignment="1" applyProtection="1">
      <alignment horizontal="center" vertical="center"/>
    </xf>
    <xf numFmtId="167" fontId="28" fillId="0" borderId="10" xfId="45" applyNumberFormat="1" applyFont="1" applyBorder="1" applyAlignment="1" applyProtection="1">
      <alignment horizontal="center" vertical="center" wrapText="1"/>
    </xf>
    <xf numFmtId="167" fontId="28" fillId="0" borderId="0" xfId="0" applyNumberFormat="1" applyFont="1" applyBorder="1" applyAlignment="1" applyProtection="1">
      <alignment horizontal="center" vertical="center" wrapText="1"/>
    </xf>
    <xf numFmtId="167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5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Fill="1" applyBorder="1" applyAlignment="1" applyProtection="1">
      <alignment horizontal="center" vertical="center" wrapText="1"/>
    </xf>
    <xf numFmtId="165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40" fillId="0" borderId="21" xfId="49" applyNumberFormat="1" applyFont="1" applyBorder="1" applyAlignment="1">
      <alignment horizontal="center" vertical="center" wrapText="1"/>
    </xf>
    <xf numFmtId="167" fontId="41" fillId="0" borderId="10" xfId="49" applyNumberFormat="1" applyFont="1" applyBorder="1" applyAlignment="1">
      <alignment horizontal="center" vertical="center" wrapText="1"/>
    </xf>
    <xf numFmtId="167" fontId="41" fillId="0" borderId="16" xfId="49" applyNumberFormat="1" applyFont="1" applyBorder="1" applyAlignment="1">
      <alignment horizontal="center" vertical="center" wrapText="1"/>
    </xf>
    <xf numFmtId="167" fontId="42" fillId="0" borderId="10" xfId="49" applyNumberFormat="1" applyFont="1" applyBorder="1" applyAlignment="1">
      <alignment horizontal="center" vertical="center" wrapText="1"/>
    </xf>
    <xf numFmtId="167" fontId="42" fillId="0" borderId="17" xfId="49" applyNumberFormat="1" applyFont="1" applyBorder="1" applyAlignment="1">
      <alignment horizontal="center" vertical="center" wrapText="1"/>
    </xf>
    <xf numFmtId="167" fontId="42" fillId="0" borderId="16" xfId="49" applyNumberFormat="1" applyFont="1" applyBorder="1" applyAlignment="1">
      <alignment horizontal="center" vertical="center" wrapText="1"/>
    </xf>
    <xf numFmtId="167" fontId="40" fillId="0" borderId="10" xfId="49" applyNumberFormat="1" applyFont="1" applyBorder="1" applyAlignment="1">
      <alignment horizontal="center" vertical="center" wrapText="1"/>
    </xf>
    <xf numFmtId="167" fontId="40" fillId="0" borderId="17" xfId="49" applyNumberFormat="1" applyFont="1" applyBorder="1" applyAlignment="1">
      <alignment horizontal="center" vertical="center" wrapText="1"/>
    </xf>
    <xf numFmtId="167" fontId="40" fillId="0" borderId="16" xfId="49" applyNumberFormat="1" applyFont="1" applyBorder="1" applyAlignment="1">
      <alignment horizontal="center" vertical="center" wrapText="1"/>
    </xf>
    <xf numFmtId="165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7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7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7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5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7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5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7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7" fontId="41" fillId="0" borderId="18" xfId="49" applyNumberFormat="1" applyFont="1" applyBorder="1" applyAlignment="1">
      <alignment horizontal="center" vertical="center" wrapText="1"/>
    </xf>
    <xf numFmtId="167" fontId="42" fillId="0" borderId="18" xfId="49" applyNumberFormat="1" applyFont="1" applyBorder="1" applyAlignment="1">
      <alignment horizontal="center" vertical="center" wrapText="1"/>
    </xf>
    <xf numFmtId="167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5" fontId="40" fillId="0" borderId="0" xfId="58" applyNumberFormat="1" applyFont="1" applyBorder="1" applyAlignment="1">
      <alignment horizontal="center" vertical="center" wrapText="1"/>
    </xf>
    <xf numFmtId="168" fontId="28" fillId="0" borderId="10" xfId="20" applyNumberFormat="1" applyFont="1" applyBorder="1" applyAlignment="1" applyProtection="1">
      <alignment horizontal="center" vertical="center" wrapText="1"/>
      <protection hidden="1"/>
    </xf>
    <xf numFmtId="167" fontId="46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0" xfId="20" applyNumberFormat="1" applyFont="1" applyBorder="1" applyAlignment="1" applyProtection="1">
      <alignment horizontal="center" vertical="center" wrapText="1"/>
      <protection hidden="1"/>
    </xf>
    <xf numFmtId="166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5" fontId="64" fillId="0" borderId="10" xfId="0" applyNumberFormat="1" applyFont="1" applyBorder="1" applyAlignment="1" applyProtection="1">
      <alignment horizontal="center" vertical="center"/>
    </xf>
    <xf numFmtId="165" fontId="64" fillId="0" borderId="0" xfId="0" applyNumberFormat="1" applyFont="1" applyBorder="1" applyAlignment="1" applyProtection="1">
      <alignment horizontal="center" vertical="center"/>
    </xf>
    <xf numFmtId="165" fontId="64" fillId="0" borderId="0" xfId="0" applyNumberFormat="1" applyFont="1" applyBorder="1" applyAlignment="1" applyProtection="1">
      <alignment horizontal="center" vertical="center"/>
      <protection locked="0"/>
    </xf>
    <xf numFmtId="168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7" fontId="31" fillId="0" borderId="10" xfId="46" applyNumberFormat="1" applyFont="1" applyBorder="1" applyAlignment="1" applyProtection="1">
      <alignment horizontal="center" vertical="center" wrapText="1"/>
      <protection locked="0"/>
    </xf>
    <xf numFmtId="167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7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7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5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7" fontId="41" fillId="0" borderId="20" xfId="49" applyNumberFormat="1" applyFont="1" applyBorder="1" applyAlignment="1">
      <alignment horizontal="center" vertical="center" wrapText="1"/>
    </xf>
    <xf numFmtId="167" fontId="42" fillId="0" borderId="20" xfId="49" applyNumberFormat="1" applyFont="1" applyBorder="1" applyAlignment="1">
      <alignment horizontal="center" vertical="center" wrapText="1"/>
    </xf>
    <xf numFmtId="167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5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7" fontId="40" fillId="0" borderId="0" xfId="59" applyNumberFormat="1" applyFont="1" applyBorder="1" applyAlignment="1">
      <alignment horizontal="center" vertical="center" wrapText="1"/>
    </xf>
    <xf numFmtId="167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5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7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7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6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6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7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7" fontId="27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0" xfId="0" applyNumberFormat="1" applyFont="1" applyBorder="1" applyAlignment="1" applyProtection="1">
      <alignment horizontal="center" vertical="center"/>
    </xf>
    <xf numFmtId="167" fontId="27" fillId="0" borderId="0" xfId="0" applyNumberFormat="1" applyFont="1" applyBorder="1" applyAlignment="1" applyProtection="1">
      <alignment horizontal="center" vertical="center"/>
    </xf>
    <xf numFmtId="167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7" fontId="31" fillId="0" borderId="10" xfId="20" applyNumberFormat="1" applyFont="1" applyBorder="1" applyAlignment="1" applyProtection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7" fontId="27" fillId="0" borderId="10" xfId="20" applyNumberFormat="1" applyFont="1" applyBorder="1" applyAlignment="1" applyProtection="1">
      <alignment horizontal="center" vertical="center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8" fontId="28" fillId="0" borderId="0" xfId="20" applyNumberFormat="1" applyFont="1" applyBorder="1" applyAlignment="1" applyProtection="1">
      <alignment vertical="center"/>
    </xf>
    <xf numFmtId="167" fontId="28" fillId="0" borderId="0" xfId="20" applyNumberFormat="1" applyFont="1" applyBorder="1" applyAlignment="1" applyProtection="1">
      <alignment vertical="center"/>
    </xf>
    <xf numFmtId="167" fontId="31" fillId="0" borderId="0" xfId="20" applyNumberFormat="1" applyFont="1" applyBorder="1" applyAlignment="1" applyProtection="1">
      <alignment vertical="center"/>
    </xf>
    <xf numFmtId="167" fontId="31" fillId="0" borderId="0" xfId="20" applyNumberFormat="1" applyFont="1" applyBorder="1" applyAlignment="1" applyProtection="1">
      <alignment vertical="center"/>
      <protection locked="0"/>
    </xf>
    <xf numFmtId="167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7" fontId="31" fillId="0" borderId="0" xfId="0" applyNumberFormat="1" applyFont="1" applyFill="1" applyBorder="1" applyAlignment="1" applyProtection="1">
      <alignment vertical="center"/>
      <protection locked="0"/>
    </xf>
    <xf numFmtId="167" fontId="31" fillId="0" borderId="0" xfId="0" applyNumberFormat="1" applyFont="1" applyBorder="1" applyAlignment="1" applyProtection="1">
      <alignment vertical="center"/>
    </xf>
    <xf numFmtId="167" fontId="27" fillId="0" borderId="0" xfId="0" applyNumberFormat="1" applyFont="1" applyBorder="1" applyAlignment="1" applyProtection="1">
      <alignment vertical="center"/>
    </xf>
    <xf numFmtId="167" fontId="27" fillId="0" borderId="0" xfId="0" applyNumberFormat="1" applyFont="1" applyBorder="1" applyAlignment="1" applyProtection="1">
      <alignment vertical="center"/>
      <protection locked="0"/>
    </xf>
    <xf numFmtId="167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8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0" fillId="0" borderId="10" xfId="0" applyBorder="1"/>
    <xf numFmtId="0" fontId="0" fillId="0" borderId="10" xfId="0" applyBorder="1" applyAlignment="1">
      <alignment wrapText="1"/>
    </xf>
    <xf numFmtId="1" fontId="0" fillId="0" borderId="10" xfId="0" applyNumberFormat="1" applyBorder="1"/>
    <xf numFmtId="0" fontId="5" fillId="0" borderId="0" xfId="0" applyFont="1"/>
    <xf numFmtId="0" fontId="68" fillId="0" borderId="0" xfId="0" applyFont="1" applyAlignment="1">
      <alignment horizontal="center" wrapText="1"/>
    </xf>
    <xf numFmtId="0" fontId="69" fillId="0" borderId="0" xfId="0" applyFont="1"/>
    <xf numFmtId="0" fontId="70" fillId="0" borderId="0" xfId="0" applyFont="1"/>
    <xf numFmtId="169" fontId="68" fillId="0" borderId="0" xfId="62" applyNumberFormat="1" applyFont="1"/>
    <xf numFmtId="0" fontId="68" fillId="0" borderId="0" xfId="0" applyFont="1" applyAlignment="1">
      <alignment horizontal="center"/>
    </xf>
    <xf numFmtId="0" fontId="5" fillId="0" borderId="10" xfId="0" applyFont="1" applyBorder="1"/>
    <xf numFmtId="0" fontId="1" fillId="0" borderId="0" xfId="19" applyFont="1"/>
    <xf numFmtId="0" fontId="71" fillId="0" borderId="0" xfId="19" applyFont="1"/>
    <xf numFmtId="0" fontId="72" fillId="0" borderId="0" xfId="19" applyFont="1" applyAlignment="1"/>
    <xf numFmtId="0" fontId="5" fillId="0" borderId="0" xfId="47"/>
    <xf numFmtId="0" fontId="69" fillId="0" borderId="0" xfId="47" applyFont="1"/>
    <xf numFmtId="0" fontId="69" fillId="0" borderId="0" xfId="47" applyFont="1" applyFill="1" applyAlignment="1">
      <alignment horizontal="left"/>
    </xf>
    <xf numFmtId="0" fontId="73" fillId="0" borderId="0" xfId="47" applyFont="1" applyFill="1" applyAlignment="1">
      <alignment vertical="center"/>
    </xf>
    <xf numFmtId="14" fontId="69" fillId="0" borderId="0" xfId="47" applyNumberFormat="1" applyFont="1"/>
    <xf numFmtId="1" fontId="75" fillId="0" borderId="10" xfId="47" applyNumberFormat="1" applyFont="1" applyFill="1" applyBorder="1" applyAlignment="1">
      <alignment horizontal="center" vertical="center" wrapText="1"/>
    </xf>
    <xf numFmtId="1" fontId="73" fillId="0" borderId="10" xfId="47" applyNumberFormat="1" applyFont="1" applyFill="1" applyBorder="1" applyAlignment="1">
      <alignment horizontal="center" vertical="center" wrapText="1"/>
    </xf>
    <xf numFmtId="0" fontId="73" fillId="0" borderId="10" xfId="47" applyFont="1" applyFill="1" applyBorder="1" applyAlignment="1">
      <alignment horizontal="center" vertical="center" wrapText="1"/>
    </xf>
    <xf numFmtId="0" fontId="73" fillId="0" borderId="42" xfId="47" applyFont="1" applyFill="1" applyBorder="1" applyAlignment="1">
      <alignment horizontal="center" vertical="center" wrapText="1"/>
    </xf>
    <xf numFmtId="0" fontId="73" fillId="0" borderId="42" xfId="47" applyFont="1" applyFill="1" applyBorder="1" applyAlignment="1">
      <alignment horizontal="center" vertical="center" textRotation="255" wrapText="1"/>
    </xf>
    <xf numFmtId="1" fontId="73" fillId="0" borderId="42" xfId="47" applyNumberFormat="1" applyFont="1" applyFill="1" applyBorder="1" applyAlignment="1">
      <alignment horizontal="center" vertical="center" wrapText="1"/>
    </xf>
    <xf numFmtId="165" fontId="78" fillId="0" borderId="0" xfId="47" applyNumberFormat="1" applyFont="1" applyFill="1"/>
    <xf numFmtId="165" fontId="69" fillId="0" borderId="0" xfId="47" applyNumberFormat="1" applyFont="1" applyFill="1"/>
    <xf numFmtId="165" fontId="79" fillId="0" borderId="0" xfId="47" applyNumberFormat="1" applyFont="1" applyFill="1"/>
    <xf numFmtId="1" fontId="80" fillId="24" borderId="0" xfId="45" applyNumberFormat="1" applyFont="1" applyFill="1"/>
    <xf numFmtId="0" fontId="81" fillId="0" borderId="10" xfId="47" applyFont="1" applyFill="1" applyBorder="1" applyAlignment="1">
      <alignment horizontal="center" vertical="center" wrapText="1"/>
    </xf>
    <xf numFmtId="0" fontId="70" fillId="0" borderId="10" xfId="47" applyFont="1" applyBorder="1" applyAlignment="1">
      <alignment vertical="center"/>
    </xf>
    <xf numFmtId="0" fontId="70" fillId="0" borderId="10" xfId="47" applyFont="1" applyFill="1" applyBorder="1" applyAlignment="1">
      <alignment horizontal="left" vertical="center" wrapText="1"/>
    </xf>
    <xf numFmtId="0" fontId="70" fillId="0" borderId="10" xfId="47" applyFont="1" applyBorder="1" applyAlignment="1">
      <alignment horizontal="center"/>
    </xf>
    <xf numFmtId="0" fontId="70" fillId="24" borderId="10" xfId="47" applyFont="1" applyFill="1" applyBorder="1" applyAlignment="1">
      <alignment horizontal="center" vertical="center"/>
    </xf>
    <xf numFmtId="0" fontId="70" fillId="24" borderId="10" xfId="47" applyFont="1" applyFill="1" applyBorder="1" applyAlignment="1">
      <alignment horizontal="center"/>
    </xf>
    <xf numFmtId="0" fontId="70" fillId="0" borderId="10" xfId="47" applyFont="1" applyFill="1" applyBorder="1" applyAlignment="1">
      <alignment horizontal="center" vertical="center"/>
    </xf>
    <xf numFmtId="165" fontId="70" fillId="24" borderId="10" xfId="47" applyNumberFormat="1" applyFont="1" applyFill="1" applyBorder="1" applyAlignment="1">
      <alignment horizontal="center"/>
    </xf>
    <xf numFmtId="0" fontId="70" fillId="0" borderId="10" xfId="47" applyFont="1" applyFill="1" applyBorder="1" applyAlignment="1">
      <alignment horizontal="left" vertical="center"/>
    </xf>
    <xf numFmtId="0" fontId="27" fillId="0" borderId="10" xfId="47" applyFont="1" applyBorder="1" applyAlignment="1">
      <alignment vertical="center"/>
    </xf>
    <xf numFmtId="0" fontId="70" fillId="0" borderId="10" xfId="47" applyFont="1" applyFill="1" applyBorder="1" applyAlignment="1">
      <alignment vertical="center"/>
    </xf>
    <xf numFmtId="0" fontId="82" fillId="0" borderId="10" xfId="47" applyFont="1" applyBorder="1" applyAlignment="1">
      <alignment vertical="center"/>
    </xf>
    <xf numFmtId="49" fontId="83" fillId="0" borderId="10" xfId="0" applyNumberFormat="1" applyFont="1" applyFill="1" applyBorder="1" applyAlignment="1">
      <alignment vertical="center"/>
    </xf>
    <xf numFmtId="0" fontId="82" fillId="0" borderId="10" xfId="47" applyFont="1" applyFill="1" applyBorder="1" applyAlignment="1">
      <alignment horizontal="left" vertical="center" wrapText="1"/>
    </xf>
    <xf numFmtId="0" fontId="84" fillId="0" borderId="10" xfId="46" applyFont="1" applyFill="1" applyBorder="1" applyAlignment="1">
      <alignment vertical="center"/>
    </xf>
    <xf numFmtId="0" fontId="30" fillId="0" borderId="10" xfId="46" applyFont="1" applyFill="1" applyBorder="1" applyAlignment="1">
      <alignment horizontal="center" vertical="center" wrapText="1"/>
    </xf>
    <xf numFmtId="0" fontId="31" fillId="0" borderId="10" xfId="47" applyFont="1" applyBorder="1" applyAlignment="1">
      <alignment horizontal="center"/>
    </xf>
    <xf numFmtId="0" fontId="81" fillId="0" borderId="10" xfId="20" applyFont="1" applyFill="1" applyBorder="1" applyAlignment="1">
      <alignment horizontal="center" vertical="center" wrapText="1"/>
    </xf>
    <xf numFmtId="0" fontId="31" fillId="0" borderId="10" xfId="46" applyFont="1" applyFill="1" applyBorder="1" applyAlignment="1">
      <alignment horizontal="center" vertical="center"/>
    </xf>
    <xf numFmtId="0" fontId="82" fillId="0" borderId="10" xfId="47" applyFont="1" applyFill="1" applyBorder="1" applyAlignment="1">
      <alignment vertical="center" wrapText="1"/>
    </xf>
    <xf numFmtId="0" fontId="70" fillId="0" borderId="10" xfId="20" applyFont="1" applyFill="1" applyBorder="1" applyAlignment="1">
      <alignment horizontal="center" vertical="center" wrapText="1"/>
    </xf>
    <xf numFmtId="49" fontId="83" fillId="0" borderId="0" xfId="0" applyNumberFormat="1" applyFont="1" applyFill="1" applyAlignment="1">
      <alignment vertical="center"/>
    </xf>
    <xf numFmtId="0" fontId="78" fillId="0" borderId="10" xfId="47" applyFont="1" applyFill="1" applyBorder="1"/>
    <xf numFmtId="0" fontId="84" fillId="0" borderId="10" xfId="47" applyFont="1" applyFill="1" applyBorder="1" applyAlignment="1"/>
    <xf numFmtId="0" fontId="82" fillId="0" borderId="10" xfId="47" applyFont="1" applyFill="1" applyBorder="1" applyAlignment="1">
      <alignment vertical="center"/>
    </xf>
    <xf numFmtId="0" fontId="82" fillId="0" borderId="10" xfId="47" applyFont="1" applyFill="1" applyBorder="1" applyAlignment="1">
      <alignment horizontal="left"/>
    </xf>
    <xf numFmtId="0" fontId="82" fillId="0" borderId="0" xfId="19" applyFont="1"/>
    <xf numFmtId="0" fontId="85" fillId="0" borderId="0" xfId="0" applyFont="1"/>
    <xf numFmtId="0" fontId="84" fillId="0" borderId="18" xfId="47" applyFont="1" applyFill="1" applyBorder="1" applyAlignment="1"/>
    <xf numFmtId="0" fontId="82" fillId="0" borderId="19" xfId="47" applyFont="1" applyFill="1" applyBorder="1" applyAlignment="1">
      <alignment horizontal="left"/>
    </xf>
    <xf numFmtId="0" fontId="82" fillId="0" borderId="13" xfId="47" applyFont="1" applyFill="1" applyBorder="1" applyAlignment="1">
      <alignment vertical="center"/>
    </xf>
    <xf numFmtId="49" fontId="83" fillId="0" borderId="31" xfId="0" applyNumberFormat="1" applyFont="1" applyFill="1" applyBorder="1" applyAlignment="1">
      <alignment vertical="center"/>
    </xf>
    <xf numFmtId="49" fontId="83" fillId="0" borderId="10" xfId="0" applyNumberFormat="1" applyFont="1" applyFill="1" applyBorder="1" applyAlignment="1">
      <alignment horizontal="center" vertical="center"/>
    </xf>
    <xf numFmtId="49" fontId="83" fillId="0" borderId="0" xfId="0" applyNumberFormat="1" applyFont="1" applyFill="1" applyAlignment="1">
      <alignment horizontal="center"/>
    </xf>
    <xf numFmtId="167" fontId="27" fillId="25" borderId="10" xfId="45" applyNumberFormat="1" applyFont="1" applyFill="1" applyBorder="1" applyAlignment="1" applyProtection="1">
      <alignment horizontal="center" vertical="center"/>
      <protection locked="0"/>
    </xf>
    <xf numFmtId="165" fontId="82" fillId="0" borderId="0" xfId="19" applyNumberFormat="1" applyFont="1"/>
    <xf numFmtId="49" fontId="5" fillId="0" borderId="10" xfId="0" applyNumberFormat="1" applyFont="1" applyFill="1" applyBorder="1" applyAlignment="1">
      <alignment horizontal="center"/>
    </xf>
    <xf numFmtId="0" fontId="5" fillId="24" borderId="10" xfId="47" applyFont="1" applyFill="1" applyBorder="1" applyAlignment="1">
      <alignment horizontal="left" vertical="center" wrapText="1"/>
    </xf>
    <xf numFmtId="0" fontId="5" fillId="24" borderId="10" xfId="47" applyFont="1" applyFill="1" applyBorder="1" applyAlignment="1">
      <alignment horizontal="center"/>
    </xf>
    <xf numFmtId="0" fontId="5" fillId="24" borderId="10" xfId="47" applyFont="1" applyFill="1" applyBorder="1" applyAlignment="1">
      <alignment horizontal="center" vertical="center"/>
    </xf>
    <xf numFmtId="165" fontId="5" fillId="24" borderId="10" xfId="47" applyNumberFormat="1" applyFont="1" applyFill="1" applyBorder="1" applyAlignment="1">
      <alignment horizontal="center"/>
    </xf>
    <xf numFmtId="0" fontId="31" fillId="0" borderId="0" xfId="0" applyFont="1" applyAlignment="1" applyProtection="1">
      <alignment horizontal="center" vertical="center"/>
      <protection locked="0"/>
    </xf>
    <xf numFmtId="0" fontId="86" fillId="0" borderId="0" xfId="0" applyFont="1"/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5" fillId="0" borderId="0" xfId="20" applyFont="1" applyProtection="1">
      <protection locked="0"/>
    </xf>
    <xf numFmtId="0" fontId="58" fillId="0" borderId="0" xfId="20" applyFont="1" applyAlignment="1" applyProtection="1">
      <alignment horizontal="center" vertical="center"/>
      <protection hidden="1"/>
    </xf>
    <xf numFmtId="0" fontId="35" fillId="0" borderId="0" xfId="20" applyFont="1" applyProtection="1">
      <protection hidden="1"/>
    </xf>
    <xf numFmtId="0" fontId="58" fillId="0" borderId="13" xfId="20" applyFont="1" applyBorder="1" applyAlignment="1" applyProtection="1">
      <alignment horizontal="center" vertical="center"/>
      <protection hidden="1"/>
    </xf>
    <xf numFmtId="0" fontId="58" fillId="0" borderId="10" xfId="20" applyNumberFormat="1" applyFont="1" applyBorder="1" applyAlignment="1" applyProtection="1">
      <alignment horizontal="center" vertical="center"/>
      <protection hidden="1"/>
    </xf>
    <xf numFmtId="0" fontId="35" fillId="0" borderId="10" xfId="45" applyFont="1" applyBorder="1" applyAlignment="1" applyProtection="1">
      <alignment horizontal="center" vertical="center"/>
      <protection locked="0"/>
    </xf>
    <xf numFmtId="165" fontId="35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10" xfId="20" applyNumberFormat="1" applyFont="1" applyBorder="1" applyAlignment="1" applyProtection="1">
      <alignment horizontal="center" vertical="center"/>
      <protection locked="0"/>
    </xf>
    <xf numFmtId="0" fontId="58" fillId="0" borderId="10" xfId="20" applyNumberFormat="1" applyFont="1" applyBorder="1" applyAlignment="1" applyProtection="1">
      <alignment horizontal="right" vertical="center"/>
      <protection locked="0"/>
    </xf>
    <xf numFmtId="0" fontId="35" fillId="0" borderId="0" xfId="20" applyNumberFormat="1" applyFont="1" applyBorder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70" fillId="25" borderId="10" xfId="47" applyFont="1" applyFill="1" applyBorder="1" applyAlignment="1">
      <alignment horizontal="left" vertical="center" wrapText="1"/>
    </xf>
    <xf numFmtId="0" fontId="70" fillId="25" borderId="10" xfId="47" applyFont="1" applyFill="1" applyBorder="1" applyAlignment="1">
      <alignment horizontal="center"/>
    </xf>
    <xf numFmtId="0" fontId="70" fillId="25" borderId="10" xfId="47" applyFont="1" applyFill="1" applyBorder="1" applyAlignment="1">
      <alignment horizontal="center" vertical="center"/>
    </xf>
    <xf numFmtId="165" fontId="70" fillId="25" borderId="10" xfId="47" applyNumberFormat="1" applyFont="1" applyFill="1" applyBorder="1" applyAlignment="1">
      <alignment horizontal="center"/>
    </xf>
    <xf numFmtId="0" fontId="58" fillId="0" borderId="10" xfId="20" applyNumberFormat="1" applyFont="1" applyBorder="1" applyAlignment="1" applyProtection="1">
      <alignment horizontal="center" vertical="center"/>
      <protection locked="0"/>
    </xf>
    <xf numFmtId="170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6" fontId="49" fillId="0" borderId="12" xfId="51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0" fillId="0" borderId="18" xfId="47" applyFont="1" applyFill="1" applyBorder="1" applyAlignment="1">
      <alignment horizontal="left"/>
    </xf>
    <xf numFmtId="0" fontId="70" fillId="0" borderId="20" xfId="47" applyFont="1" applyFill="1" applyBorder="1" applyAlignment="1">
      <alignment horizontal="left"/>
    </xf>
    <xf numFmtId="0" fontId="71" fillId="0" borderId="0" xfId="19" applyFont="1" applyAlignment="1">
      <alignment horizontal="center"/>
    </xf>
    <xf numFmtId="0" fontId="74" fillId="0" borderId="0" xfId="47" applyFont="1" applyFill="1" applyAlignment="1">
      <alignment horizontal="left" vertical="center"/>
    </xf>
    <xf numFmtId="0" fontId="70" fillId="0" borderId="0" xfId="47" applyFont="1" applyFill="1" applyBorder="1" applyAlignment="1">
      <alignment horizontal="center"/>
    </xf>
    <xf numFmtId="1" fontId="75" fillId="0" borderId="13" xfId="47" applyNumberFormat="1" applyFont="1" applyFill="1" applyBorder="1" applyAlignment="1">
      <alignment horizontal="center" vertical="center" wrapText="1"/>
    </xf>
    <xf numFmtId="1" fontId="75" fillId="0" borderId="39" xfId="47" applyNumberFormat="1" applyFont="1" applyFill="1" applyBorder="1" applyAlignment="1">
      <alignment horizontal="center" vertical="center" wrapText="1"/>
    </xf>
    <xf numFmtId="1" fontId="76" fillId="0" borderId="20" xfId="47" applyNumberFormat="1" applyFont="1" applyFill="1" applyBorder="1" applyAlignment="1">
      <alignment horizontal="center"/>
    </xf>
    <xf numFmtId="0" fontId="73" fillId="0" borderId="13" xfId="47" applyFont="1" applyFill="1" applyBorder="1" applyAlignment="1">
      <alignment horizontal="center" vertical="center" wrapText="1"/>
    </xf>
    <xf numFmtId="0" fontId="73" fillId="0" borderId="39" xfId="47" applyFont="1" applyFill="1" applyBorder="1" applyAlignment="1">
      <alignment horizontal="center" vertical="center" wrapText="1"/>
    </xf>
    <xf numFmtId="0" fontId="73" fillId="0" borderId="42" xfId="47" applyFont="1" applyFill="1" applyBorder="1" applyAlignment="1">
      <alignment horizontal="center" vertical="center" wrapText="1"/>
    </xf>
    <xf numFmtId="0" fontId="73" fillId="0" borderId="10" xfId="47" applyFont="1" applyFill="1" applyBorder="1" applyAlignment="1">
      <alignment horizontal="center" vertical="center" textRotation="90" wrapText="1"/>
    </xf>
    <xf numFmtId="1" fontId="73" fillId="0" borderId="10" xfId="47" applyNumberFormat="1" applyFont="1" applyFill="1" applyBorder="1" applyAlignment="1">
      <alignment horizontal="center" vertical="center" wrapText="1"/>
    </xf>
    <xf numFmtId="0" fontId="73" fillId="0" borderId="10" xfId="47" applyFont="1" applyFill="1" applyBorder="1" applyAlignment="1">
      <alignment horizontal="center" vertical="center" wrapText="1"/>
    </xf>
    <xf numFmtId="1" fontId="77" fillId="0" borderId="40" xfId="47" applyNumberFormat="1" applyFont="1" applyFill="1" applyBorder="1" applyAlignment="1">
      <alignment horizontal="center" vertical="center" wrapText="1"/>
    </xf>
    <xf numFmtId="1" fontId="77" fillId="0" borderId="34" xfId="47" applyNumberFormat="1" applyFont="1" applyFill="1" applyBorder="1" applyAlignment="1">
      <alignment horizontal="center" vertical="center" wrapText="1"/>
    </xf>
    <xf numFmtId="0" fontId="73" fillId="0" borderId="41" xfId="47" applyFont="1" applyFill="1" applyBorder="1" applyAlignment="1">
      <alignment horizontal="center" vertical="center" wrapText="1"/>
    </xf>
    <xf numFmtId="0" fontId="73" fillId="0" borderId="30" xfId="47" applyFont="1" applyFill="1" applyBorder="1" applyAlignment="1">
      <alignment horizontal="center" vertic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" xfId="62" builtinId="3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4" xfId="63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5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1.5703125" style="38" customWidth="1"/>
    <col min="5" max="5" width="5.8554687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88"/>
      <c r="D1" s="488" t="s">
        <v>199</v>
      </c>
      <c r="E1" s="504">
        <v>107</v>
      </c>
      <c r="F1" s="488"/>
    </row>
    <row r="2" spans="1:10" s="6" customFormat="1">
      <c r="C2" s="488"/>
      <c r="D2" s="627" t="s">
        <v>40</v>
      </c>
      <c r="E2" s="627"/>
      <c r="F2" s="488"/>
    </row>
    <row r="3" spans="1:10" s="6" customFormat="1">
      <c r="C3" s="488"/>
      <c r="D3" s="628" t="s">
        <v>252</v>
      </c>
      <c r="E3" s="628"/>
      <c r="F3" s="488"/>
    </row>
    <row r="4" spans="1:10" s="528" customFormat="1" ht="24.75" customHeight="1">
      <c r="B4" s="529"/>
      <c r="C4" s="529"/>
      <c r="D4" s="627" t="s">
        <v>253</v>
      </c>
      <c r="E4" s="627"/>
    </row>
    <row r="5" spans="1:10" s="528" customFormat="1" ht="20.25" customHeight="1">
      <c r="B5" s="529"/>
      <c r="C5" s="627" t="s">
        <v>254</v>
      </c>
      <c r="D5" s="627"/>
      <c r="E5" s="627"/>
    </row>
    <row r="6" spans="1:10" ht="20.25">
      <c r="A6" s="632" t="s">
        <v>41</v>
      </c>
      <c r="B6" s="632"/>
      <c r="C6" s="632"/>
      <c r="D6" s="632"/>
      <c r="E6" s="632"/>
      <c r="F6" s="40"/>
    </row>
    <row r="7" spans="1:10" ht="20.45" customHeight="1">
      <c r="A7" s="633" t="s">
        <v>258</v>
      </c>
      <c r="B7" s="633"/>
      <c r="C7" s="633"/>
      <c r="D7" s="633"/>
      <c r="E7" s="633"/>
      <c r="F7" s="70" t="s">
        <v>218</v>
      </c>
    </row>
    <row r="8" spans="1:10" ht="18.75" customHeight="1">
      <c r="A8" s="634" t="s">
        <v>231</v>
      </c>
      <c r="B8" s="634"/>
      <c r="C8" s="634"/>
      <c r="D8" s="634"/>
      <c r="E8" s="634"/>
      <c r="F8" s="41"/>
      <c r="G8" s="42"/>
      <c r="H8" s="42"/>
      <c r="I8" s="42"/>
      <c r="J8" s="42"/>
    </row>
    <row r="9" spans="1:10" ht="21.6" customHeight="1">
      <c r="A9" s="43"/>
      <c r="B9" s="354"/>
      <c r="C9" s="43"/>
      <c r="D9" s="479" t="s">
        <v>51</v>
      </c>
      <c r="E9" s="497"/>
      <c r="F9" s="44"/>
    </row>
    <row r="10" spans="1:10" ht="20.25">
      <c r="A10" s="45" t="s">
        <v>7</v>
      </c>
      <c r="B10" s="46" t="s">
        <v>145</v>
      </c>
      <c r="C10" s="47"/>
      <c r="D10" s="289"/>
      <c r="E10" s="289"/>
      <c r="F10" s="44"/>
    </row>
    <row r="11" spans="1:10">
      <c r="A11" s="149">
        <v>1</v>
      </c>
      <c r="B11" s="150" t="s">
        <v>115</v>
      </c>
      <c r="C11" s="50"/>
      <c r="D11" s="478">
        <v>70622.399999999994</v>
      </c>
      <c r="E11" s="498"/>
      <c r="F11" s="44"/>
    </row>
    <row r="12" spans="1:10">
      <c r="A12" s="149">
        <f>+A11+1</f>
        <v>2</v>
      </c>
      <c r="B12" s="150" t="s">
        <v>8</v>
      </c>
      <c r="C12" s="50"/>
      <c r="D12" s="478">
        <v>4975</v>
      </c>
      <c r="E12" s="498"/>
      <c r="F12" s="44" t="s">
        <v>205</v>
      </c>
    </row>
    <row r="13" spans="1:10" hidden="1">
      <c r="A13" s="149">
        <f>+A12+1</f>
        <v>3</v>
      </c>
      <c r="B13" s="150" t="s">
        <v>61</v>
      </c>
      <c r="C13" s="50"/>
      <c r="D13" s="478">
        <f>+Komunal!N30</f>
        <v>0</v>
      </c>
      <c r="E13" s="498"/>
      <c r="F13" s="44"/>
    </row>
    <row r="14" spans="1:10" hidden="1">
      <c r="A14" s="149">
        <f t="shared" ref="A14:A16" si="0">+A13+1</f>
        <v>4</v>
      </c>
      <c r="B14" s="150" t="s">
        <v>116</v>
      </c>
      <c r="C14" s="50"/>
      <c r="D14" s="478"/>
      <c r="E14" s="498"/>
      <c r="F14" s="44"/>
    </row>
    <row r="15" spans="1:10" hidden="1">
      <c r="A15" s="149">
        <f t="shared" si="0"/>
        <v>5</v>
      </c>
      <c r="B15" s="150" t="s">
        <v>9</v>
      </c>
      <c r="C15" s="50"/>
      <c r="D15" s="478"/>
      <c r="E15" s="498"/>
      <c r="F15" s="44"/>
    </row>
    <row r="16" spans="1:10" hidden="1">
      <c r="A16" s="149">
        <f t="shared" si="0"/>
        <v>6</v>
      </c>
      <c r="B16" s="150" t="s">
        <v>70</v>
      </c>
      <c r="C16" s="50"/>
      <c r="D16" s="478"/>
      <c r="E16" s="498"/>
      <c r="F16" s="44"/>
    </row>
    <row r="17" spans="1:19">
      <c r="A17" s="149">
        <v>3</v>
      </c>
      <c r="B17" s="150" t="s">
        <v>123</v>
      </c>
      <c r="C17" s="50"/>
      <c r="D17" s="476">
        <f>SUM(D18:D19)</f>
        <v>5800</v>
      </c>
      <c r="E17" s="499"/>
      <c r="F17" s="44"/>
    </row>
    <row r="18" spans="1:19" s="3" customFormat="1" ht="16.5">
      <c r="A18" s="151">
        <v>3.1</v>
      </c>
      <c r="B18" s="36" t="s">
        <v>71</v>
      </c>
      <c r="C18" s="51"/>
      <c r="D18" s="477">
        <f>+D62</f>
        <v>5800</v>
      </c>
      <c r="E18" s="500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1">
        <v>7.2</v>
      </c>
      <c r="B19" s="36" t="s">
        <v>72</v>
      </c>
      <c r="C19" s="51"/>
      <c r="D19" s="475"/>
      <c r="E19" s="501"/>
      <c r="F19" s="59" t="s">
        <v>207</v>
      </c>
      <c r="G19" s="2"/>
      <c r="H19" s="2"/>
      <c r="K19" s="2"/>
      <c r="L19" s="300"/>
    </row>
    <row r="20" spans="1:19">
      <c r="A20" s="149">
        <f>+A17+1</f>
        <v>4</v>
      </c>
      <c r="B20" s="150" t="s">
        <v>10</v>
      </c>
      <c r="C20" s="50"/>
      <c r="D20" s="478">
        <v>7</v>
      </c>
      <c r="E20" s="498"/>
      <c r="F20" s="44"/>
    </row>
    <row r="21" spans="1:19" s="6" customFormat="1" hidden="1">
      <c r="A21" s="149">
        <f>+A20+1</f>
        <v>5</v>
      </c>
      <c r="B21" s="64" t="s">
        <v>259</v>
      </c>
      <c r="C21" s="510"/>
      <c r="D21" s="478"/>
      <c r="E21" s="498"/>
      <c r="F21" s="44"/>
    </row>
    <row r="22" spans="1:19" s="6" customFormat="1" hidden="1">
      <c r="A22" s="149">
        <f>+A21+1</f>
        <v>6</v>
      </c>
      <c r="B22" s="64"/>
      <c r="C22" s="510"/>
      <c r="D22" s="478"/>
      <c r="E22" s="498"/>
      <c r="F22" s="534" t="s">
        <v>229</v>
      </c>
    </row>
    <row r="23" spans="1:19">
      <c r="A23" s="45"/>
      <c r="B23" s="52" t="s">
        <v>28</v>
      </c>
      <c r="C23" s="47"/>
      <c r="D23" s="473">
        <f>SUM(D11:D17,D20:D22)</f>
        <v>81404.399999999994</v>
      </c>
      <c r="E23" s="502"/>
      <c r="F23" s="44"/>
    </row>
    <row r="24" spans="1:19" ht="23.25" customHeight="1">
      <c r="A24" s="49"/>
      <c r="B24" s="45"/>
      <c r="C24" s="50"/>
      <c r="D24" s="476"/>
      <c r="E24" s="476"/>
      <c r="F24" s="44"/>
    </row>
    <row r="25" spans="1:19" ht="20.25">
      <c r="A25" s="45" t="s">
        <v>11</v>
      </c>
      <c r="B25" s="53" t="s">
        <v>146</v>
      </c>
      <c r="C25" s="48"/>
      <c r="D25" s="283"/>
      <c r="E25" s="283"/>
      <c r="F25" s="44"/>
      <c r="M25" s="6"/>
      <c r="N25" s="6"/>
      <c r="O25" s="6"/>
      <c r="P25" s="6"/>
      <c r="Q25" s="6"/>
      <c r="R25" s="6"/>
      <c r="S25" s="6"/>
    </row>
    <row r="26" spans="1:19">
      <c r="A26" s="149">
        <v>1</v>
      </c>
      <c r="B26" s="150" t="s">
        <v>12</v>
      </c>
      <c r="C26" s="50"/>
      <c r="D26" s="478">
        <f>+Ashkhatavardz!L9</f>
        <v>49151.9</v>
      </c>
      <c r="E26" s="498"/>
      <c r="F26" s="44"/>
    </row>
    <row r="27" spans="1:19" s="3" customFormat="1" ht="13.5">
      <c r="A27" s="152">
        <v>1.1000000000000001</v>
      </c>
      <c r="B27" s="153" t="s">
        <v>117</v>
      </c>
      <c r="C27" s="51"/>
      <c r="D27" s="477">
        <f>+Ashkhatavardz!I7</f>
        <v>2985</v>
      </c>
      <c r="E27" s="500"/>
      <c r="F27" s="276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2">
        <v>1.2</v>
      </c>
      <c r="B28" s="145"/>
      <c r="C28" s="51"/>
      <c r="D28" s="475"/>
      <c r="E28" s="501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9">
        <f>+A26+1</f>
        <v>2</v>
      </c>
      <c r="B29" s="150" t="s">
        <v>15</v>
      </c>
      <c r="C29" s="50"/>
      <c r="D29" s="478">
        <f>+L29-'Dramakan hosqer'!F80-L30</f>
        <v>17908.68</v>
      </c>
      <c r="E29" s="498"/>
      <c r="F29" s="44"/>
      <c r="G29" s="512">
        <f>+(D11-12000)/12/30</f>
        <v>162.84</v>
      </c>
      <c r="H29" s="512" t="s">
        <v>196</v>
      </c>
      <c r="I29" s="512">
        <v>550</v>
      </c>
      <c r="J29" s="512">
        <v>252</v>
      </c>
      <c r="K29" s="512" t="s">
        <v>197</v>
      </c>
      <c r="L29" s="512">
        <f>+ROUND(G29*I29*J29/1000,1)</f>
        <v>22569.599999999999</v>
      </c>
      <c r="M29" s="45"/>
      <c r="N29" s="7" t="s">
        <v>257</v>
      </c>
    </row>
    <row r="30" spans="1:19">
      <c r="A30" s="149">
        <f>+A29+1</f>
        <v>3</v>
      </c>
      <c r="B30" s="150" t="s">
        <v>14</v>
      </c>
      <c r="C30" s="50"/>
      <c r="D30" s="478">
        <f>+Komunal!F28</f>
        <v>3393.3</v>
      </c>
      <c r="E30" s="498"/>
      <c r="F30" s="44">
        <f>+D30-Komunal!F20</f>
        <v>3393.3</v>
      </c>
      <c r="L30" s="6">
        <f>+L29*0.2</f>
        <v>4513.92</v>
      </c>
    </row>
    <row r="31" spans="1:19">
      <c r="A31" s="149">
        <f t="shared" ref="A31:A35" si="1">+A30+1</f>
        <v>4</v>
      </c>
      <c r="B31" s="150" t="s">
        <v>13</v>
      </c>
      <c r="C31" s="50"/>
      <c r="D31" s="478">
        <f>+Komunal!J28</f>
        <v>2199.3000000000002</v>
      </c>
      <c r="E31" s="498"/>
      <c r="F31" s="44">
        <f>+D31-Komunal!J20</f>
        <v>2199.3000000000002</v>
      </c>
    </row>
    <row r="32" spans="1:19">
      <c r="A32" s="149">
        <f t="shared" si="1"/>
        <v>5</v>
      </c>
      <c r="B32" s="150" t="s">
        <v>16</v>
      </c>
      <c r="C32" s="50"/>
      <c r="D32" s="478">
        <f>+Komunal!N28</f>
        <v>248.8</v>
      </c>
      <c r="E32" s="498"/>
      <c r="F32" s="44">
        <f>+D32-Komunal!N20</f>
        <v>248.8</v>
      </c>
    </row>
    <row r="33" spans="1:14">
      <c r="A33" s="149">
        <f t="shared" si="1"/>
        <v>6</v>
      </c>
      <c r="B33" s="150" t="s">
        <v>17</v>
      </c>
      <c r="C33" s="50"/>
      <c r="D33" s="478">
        <v>110</v>
      </c>
      <c r="E33" s="498"/>
      <c r="F33" s="44"/>
    </row>
    <row r="34" spans="1:14">
      <c r="A34" s="149">
        <f t="shared" si="1"/>
        <v>7</v>
      </c>
      <c r="B34" s="150" t="s">
        <v>18</v>
      </c>
      <c r="C34" s="50"/>
      <c r="D34" s="478">
        <v>40</v>
      </c>
      <c r="E34" s="498"/>
      <c r="F34" s="44"/>
    </row>
    <row r="35" spans="1:14">
      <c r="A35" s="149">
        <f t="shared" si="1"/>
        <v>8</v>
      </c>
      <c r="B35" s="150" t="s">
        <v>19</v>
      </c>
      <c r="C35" s="50"/>
      <c r="D35" s="478">
        <f>SUM(D36:D38)</f>
        <v>112.2</v>
      </c>
      <c r="E35" s="498"/>
      <c r="F35" s="44"/>
    </row>
    <row r="36" spans="1:14" s="3" customFormat="1" ht="13.5">
      <c r="A36" s="151">
        <v>8.1</v>
      </c>
      <c r="B36" s="36" t="s">
        <v>20</v>
      </c>
      <c r="C36" s="51"/>
      <c r="D36" s="475">
        <v>57.6</v>
      </c>
      <c r="E36" s="501"/>
      <c r="F36" s="9"/>
      <c r="G36" s="2"/>
      <c r="H36" s="2"/>
      <c r="I36" s="2"/>
      <c r="J36" s="2"/>
      <c r="K36" s="2"/>
      <c r="L36" s="2"/>
    </row>
    <row r="37" spans="1:14" s="3" customFormat="1" ht="13.5" hidden="1">
      <c r="A37" s="151">
        <v>8.1999999999999993</v>
      </c>
      <c r="B37" s="36" t="s">
        <v>21</v>
      </c>
      <c r="C37" s="51"/>
      <c r="D37" s="475"/>
      <c r="E37" s="501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1">
        <v>8.1999999999999993</v>
      </c>
      <c r="B38" s="36" t="s">
        <v>22</v>
      </c>
      <c r="C38" s="51"/>
      <c r="D38" s="475">
        <v>54.6</v>
      </c>
      <c r="E38" s="501"/>
      <c r="F38" s="9"/>
      <c r="G38" s="2"/>
      <c r="H38" s="2"/>
      <c r="J38" s="630" t="s">
        <v>198</v>
      </c>
      <c r="K38" s="630"/>
      <c r="L38" s="2"/>
    </row>
    <row r="39" spans="1:14" ht="17.45" hidden="1" customHeight="1" thickBot="1">
      <c r="A39" s="149">
        <f>+A35+1</f>
        <v>9</v>
      </c>
      <c r="B39" s="150" t="s">
        <v>23</v>
      </c>
      <c r="C39" s="50"/>
      <c r="D39" s="478"/>
      <c r="E39" s="498"/>
      <c r="F39" s="44"/>
      <c r="I39" s="513"/>
      <c r="J39" s="631"/>
      <c r="K39" s="631"/>
    </row>
    <row r="40" spans="1:14" ht="18" thickBot="1">
      <c r="A40" s="149">
        <v>9</v>
      </c>
      <c r="B40" s="150" t="s">
        <v>29</v>
      </c>
      <c r="C40" s="50"/>
      <c r="D40" s="478">
        <f>N40</f>
        <v>882</v>
      </c>
      <c r="E40" s="498"/>
      <c r="F40" s="44" t="s">
        <v>256</v>
      </c>
      <c r="J40" s="521">
        <v>6</v>
      </c>
      <c r="K40" s="519" t="s">
        <v>196</v>
      </c>
      <c r="L40" s="515">
        <v>147</v>
      </c>
      <c r="M40" s="522" t="s">
        <v>197</v>
      </c>
      <c r="N40" s="525">
        <f>+J40*L40</f>
        <v>882</v>
      </c>
    </row>
    <row r="41" spans="1:14">
      <c r="A41" s="149">
        <f t="shared" ref="A41:A61" si="2">+A40+1</f>
        <v>10</v>
      </c>
      <c r="B41" s="150" t="s">
        <v>24</v>
      </c>
      <c r="C41" s="50"/>
      <c r="D41" s="478">
        <v>280.5</v>
      </c>
      <c r="E41" s="498"/>
      <c r="F41" s="44"/>
      <c r="J41" s="520">
        <f>+J40</f>
        <v>6</v>
      </c>
      <c r="K41" s="511" t="s">
        <v>196</v>
      </c>
      <c r="L41" s="511">
        <v>28</v>
      </c>
      <c r="M41" s="523" t="s">
        <v>197</v>
      </c>
      <c r="N41" s="526">
        <f>+J41*L41</f>
        <v>168</v>
      </c>
    </row>
    <row r="42" spans="1:14">
      <c r="A42" s="149">
        <f t="shared" si="2"/>
        <v>11</v>
      </c>
      <c r="B42" s="150" t="s">
        <v>73</v>
      </c>
      <c r="C42" s="50"/>
      <c r="D42" s="478">
        <v>288</v>
      </c>
      <c r="E42" s="498"/>
      <c r="F42" s="44"/>
      <c r="J42" s="516">
        <f>+J40</f>
        <v>6</v>
      </c>
      <c r="K42" s="511" t="s">
        <v>196</v>
      </c>
      <c r="L42" s="511">
        <v>28</v>
      </c>
      <c r="M42" s="523" t="s">
        <v>197</v>
      </c>
      <c r="N42" s="526">
        <f>+J42*L42</f>
        <v>168</v>
      </c>
    </row>
    <row r="43" spans="1:14">
      <c r="A43" s="149">
        <f t="shared" si="2"/>
        <v>12</v>
      </c>
      <c r="B43" s="150" t="s">
        <v>47</v>
      </c>
      <c r="C43" s="50"/>
      <c r="D43" s="478">
        <v>205.2</v>
      </c>
      <c r="E43" s="498"/>
      <c r="F43" s="44"/>
      <c r="J43" s="516">
        <f>+J40</f>
        <v>6</v>
      </c>
      <c r="K43" s="511" t="s">
        <v>196</v>
      </c>
      <c r="L43" s="511">
        <v>72.5</v>
      </c>
      <c r="M43" s="523" t="s">
        <v>197</v>
      </c>
      <c r="N43" s="526">
        <f>+J43*L43</f>
        <v>435</v>
      </c>
    </row>
    <row r="44" spans="1:14" ht="18" thickBot="1">
      <c r="A44" s="149">
        <f t="shared" si="2"/>
        <v>13</v>
      </c>
      <c r="B44" s="150" t="s">
        <v>118</v>
      </c>
      <c r="C44" s="50"/>
      <c r="D44" s="478">
        <v>30</v>
      </c>
      <c r="E44" s="498"/>
      <c r="F44" s="44"/>
      <c r="J44" s="517">
        <f>+J40</f>
        <v>6</v>
      </c>
      <c r="K44" s="518" t="s">
        <v>196</v>
      </c>
      <c r="L44" s="518">
        <v>38.700000000000003</v>
      </c>
      <c r="M44" s="524" t="s">
        <v>197</v>
      </c>
      <c r="N44" s="527">
        <f>+J44*L44</f>
        <v>232.20000000000002</v>
      </c>
    </row>
    <row r="45" spans="1:14">
      <c r="A45" s="149">
        <f t="shared" si="2"/>
        <v>14</v>
      </c>
      <c r="B45" s="150" t="s">
        <v>119</v>
      </c>
      <c r="C45" s="50"/>
      <c r="D45" s="478">
        <v>124</v>
      </c>
      <c r="E45" s="498"/>
      <c r="F45" s="44"/>
    </row>
    <row r="46" spans="1:14">
      <c r="A46" s="149">
        <f t="shared" si="2"/>
        <v>15</v>
      </c>
      <c r="B46" s="150" t="s">
        <v>25</v>
      </c>
      <c r="C46" s="50"/>
      <c r="D46" s="478">
        <v>188.5</v>
      </c>
      <c r="E46" s="498"/>
      <c r="F46" s="44"/>
    </row>
    <row r="47" spans="1:14">
      <c r="A47" s="149">
        <f t="shared" si="2"/>
        <v>16</v>
      </c>
      <c r="B47" s="150" t="s">
        <v>26</v>
      </c>
      <c r="C47" s="50"/>
      <c r="D47" s="478">
        <v>148</v>
      </c>
      <c r="E47" s="498"/>
      <c r="F47" s="44"/>
    </row>
    <row r="48" spans="1:14" hidden="1">
      <c r="A48" s="149">
        <f t="shared" si="2"/>
        <v>17</v>
      </c>
      <c r="B48" s="150" t="s">
        <v>65</v>
      </c>
      <c r="C48" s="50"/>
      <c r="D48" s="478"/>
      <c r="E48" s="498"/>
      <c r="F48" s="44"/>
    </row>
    <row r="49" spans="1:12" hidden="1">
      <c r="A49" s="149">
        <f t="shared" si="2"/>
        <v>18</v>
      </c>
      <c r="B49" s="150" t="s">
        <v>52</v>
      </c>
      <c r="C49" s="50"/>
      <c r="D49" s="478">
        <f>+D13</f>
        <v>0</v>
      </c>
      <c r="E49" s="498"/>
      <c r="F49" s="44"/>
    </row>
    <row r="50" spans="1:12">
      <c r="A50" s="149">
        <v>17</v>
      </c>
      <c r="B50" s="150" t="s">
        <v>44</v>
      </c>
      <c r="C50" s="50"/>
      <c r="D50" s="478">
        <v>105</v>
      </c>
      <c r="E50" s="498"/>
      <c r="F50" s="44"/>
    </row>
    <row r="51" spans="1:12">
      <c r="A51" s="149">
        <f t="shared" si="2"/>
        <v>18</v>
      </c>
      <c r="B51" s="150" t="s">
        <v>74</v>
      </c>
      <c r="C51" s="50"/>
      <c r="D51" s="478">
        <v>60</v>
      </c>
      <c r="E51" s="498"/>
      <c r="F51" s="44"/>
    </row>
    <row r="52" spans="1:12">
      <c r="A52" s="149">
        <f t="shared" si="2"/>
        <v>19</v>
      </c>
      <c r="B52" s="150" t="s">
        <v>75</v>
      </c>
      <c r="C52" s="50"/>
      <c r="D52" s="478">
        <v>105</v>
      </c>
      <c r="E52" s="498"/>
      <c r="F52" s="44"/>
    </row>
    <row r="53" spans="1:12" hidden="1">
      <c r="A53" s="149">
        <f t="shared" si="2"/>
        <v>20</v>
      </c>
      <c r="B53" s="150" t="s">
        <v>45</v>
      </c>
      <c r="C53" s="50"/>
      <c r="D53" s="478"/>
      <c r="E53" s="498"/>
      <c r="F53" s="44"/>
    </row>
    <row r="54" spans="1:12" hidden="1">
      <c r="A54" s="149">
        <f t="shared" si="2"/>
        <v>21</v>
      </c>
      <c r="B54" s="150" t="s">
        <v>120</v>
      </c>
      <c r="C54" s="50"/>
      <c r="D54" s="478"/>
      <c r="E54" s="498"/>
      <c r="F54" s="44"/>
    </row>
    <row r="55" spans="1:12" hidden="1">
      <c r="A55" s="149">
        <f t="shared" si="2"/>
        <v>22</v>
      </c>
      <c r="B55" s="150" t="s">
        <v>46</v>
      </c>
      <c r="C55" s="50"/>
      <c r="D55" s="478"/>
      <c r="E55" s="498"/>
      <c r="F55" s="44"/>
    </row>
    <row r="56" spans="1:12" hidden="1">
      <c r="A56" s="149">
        <f t="shared" si="2"/>
        <v>23</v>
      </c>
      <c r="B56" s="150" t="s">
        <v>62</v>
      </c>
      <c r="C56" s="50"/>
      <c r="D56" s="478"/>
      <c r="E56" s="498"/>
      <c r="F56" s="44"/>
    </row>
    <row r="57" spans="1:12" hidden="1">
      <c r="A57" s="149">
        <f t="shared" si="2"/>
        <v>24</v>
      </c>
      <c r="B57" s="150"/>
      <c r="C57" s="50"/>
      <c r="D57" s="478"/>
      <c r="E57" s="498"/>
      <c r="F57" s="44"/>
    </row>
    <row r="58" spans="1:12" hidden="1">
      <c r="A58" s="149">
        <f t="shared" si="2"/>
        <v>25</v>
      </c>
      <c r="B58" s="150"/>
      <c r="C58" s="50"/>
      <c r="D58" s="478"/>
      <c r="E58" s="498"/>
      <c r="F58" s="44"/>
    </row>
    <row r="59" spans="1:12" s="6" customFormat="1" hidden="1">
      <c r="A59" s="149">
        <f t="shared" si="2"/>
        <v>26</v>
      </c>
      <c r="B59" s="64" t="s">
        <v>261</v>
      </c>
      <c r="C59" s="510"/>
      <c r="D59" s="478"/>
      <c r="E59" s="498"/>
      <c r="F59" s="44"/>
    </row>
    <row r="60" spans="1:12" s="6" customFormat="1">
      <c r="A60" s="149">
        <v>20</v>
      </c>
      <c r="B60" s="64" t="s">
        <v>520</v>
      </c>
      <c r="C60" s="510"/>
      <c r="D60" s="478">
        <v>24</v>
      </c>
      <c r="E60" s="498"/>
      <c r="F60" s="534" t="s">
        <v>121</v>
      </c>
    </row>
    <row r="61" spans="1:12">
      <c r="A61" s="149">
        <f t="shared" si="2"/>
        <v>21</v>
      </c>
      <c r="B61" s="150" t="s">
        <v>27</v>
      </c>
      <c r="C61" s="50"/>
      <c r="D61" s="478">
        <v>5800</v>
      </c>
      <c r="E61" s="498"/>
      <c r="F61" s="44"/>
    </row>
    <row r="62" spans="1:12" s="3" customFormat="1" ht="13.5">
      <c r="A62" s="152">
        <v>21.1</v>
      </c>
      <c r="B62" s="58" t="s">
        <v>76</v>
      </c>
      <c r="C62" s="51"/>
      <c r="D62" s="475">
        <v>5800</v>
      </c>
      <c r="E62" s="501"/>
      <c r="F62" s="25"/>
      <c r="G62" s="2"/>
      <c r="H62" s="2"/>
      <c r="I62" s="2"/>
      <c r="J62" s="2"/>
      <c r="K62" s="2"/>
      <c r="L62" s="2"/>
    </row>
    <row r="63" spans="1:12" hidden="1">
      <c r="A63" s="149">
        <f>+A61+1</f>
        <v>22</v>
      </c>
      <c r="B63" s="150" t="s">
        <v>77</v>
      </c>
      <c r="C63" s="50"/>
      <c r="D63" s="478"/>
      <c r="E63" s="498"/>
      <c r="F63" s="44"/>
    </row>
    <row r="64" spans="1:12" hidden="1">
      <c r="A64" s="149">
        <v>22</v>
      </c>
      <c r="B64" s="150" t="s">
        <v>66</v>
      </c>
      <c r="C64" s="50"/>
      <c r="D64" s="478"/>
      <c r="E64" s="498"/>
      <c r="F64" s="44"/>
    </row>
    <row r="65" spans="1:12">
      <c r="A65" s="54"/>
      <c r="B65" s="55" t="s">
        <v>30</v>
      </c>
      <c r="C65" s="47"/>
      <c r="D65" s="473">
        <f>SUM(D26,D29:D35,D39:D61,D63:D64)</f>
        <v>81404.38</v>
      </c>
      <c r="E65" s="502"/>
      <c r="F65" s="629">
        <f>+D23-D65</f>
        <v>1.9999999989522621E-2</v>
      </c>
      <c r="G65" s="629"/>
    </row>
    <row r="66" spans="1:12" ht="37.5" customHeight="1">
      <c r="B66" s="56"/>
      <c r="C66" s="10"/>
      <c r="D66" s="49"/>
      <c r="E66" s="49"/>
      <c r="F66" s="44"/>
    </row>
    <row r="67" spans="1:12" s="6" customFormat="1" ht="26.25" hidden="1" customHeight="1">
      <c r="B67" s="426" t="s">
        <v>2</v>
      </c>
      <c r="C67" s="474"/>
      <c r="D67" s="471" t="s">
        <v>262</v>
      </c>
      <c r="E67" s="474"/>
      <c r="F67" s="44"/>
    </row>
    <row r="68" spans="1:12" s="6" customFormat="1" ht="15.75" hidden="1" customHeight="1">
      <c r="B68" s="424"/>
      <c r="D68" s="472" t="s">
        <v>92</v>
      </c>
      <c r="E68" s="503"/>
      <c r="F68" s="44"/>
    </row>
    <row r="69" spans="1:12" s="6" customFormat="1" ht="30.75" hidden="1" customHeight="1">
      <c r="B69" s="426" t="s">
        <v>6</v>
      </c>
      <c r="C69" s="471"/>
      <c r="D69" s="471" t="s">
        <v>263</v>
      </c>
      <c r="E69" s="471"/>
      <c r="F69" s="44"/>
    </row>
    <row r="70" spans="1:12" s="6" customFormat="1" ht="13.5" hidden="1" customHeight="1">
      <c r="B70" s="44"/>
      <c r="D70" s="472" t="s">
        <v>92</v>
      </c>
      <c r="E70" s="503"/>
      <c r="F70" s="44"/>
    </row>
    <row r="71" spans="1:12" s="6" customFormat="1" hidden="1">
      <c r="B71" s="86" t="s">
        <v>201</v>
      </c>
      <c r="C71" s="44"/>
      <c r="D71" s="425"/>
      <c r="E71" s="425"/>
      <c r="F71" s="44"/>
    </row>
    <row r="72" spans="1:12" s="396" customFormat="1" ht="36.75" customHeight="1">
      <c r="A72" s="703" t="s">
        <v>522</v>
      </c>
      <c r="B72" s="703"/>
      <c r="C72" s="397"/>
      <c r="D72" s="705" t="s">
        <v>523</v>
      </c>
      <c r="E72" s="705"/>
      <c r="G72" s="704" t="s">
        <v>524</v>
      </c>
    </row>
    <row r="73" spans="1:12" s="57" customFormat="1" ht="40.5" customHeight="1">
      <c r="B73" s="285"/>
      <c r="C73" s="246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0" zoomScaleSheetLayoutView="100" workbookViewId="0">
      <selection activeCell="A89" sqref="A89:XFD89"/>
    </sheetView>
  </sheetViews>
  <sheetFormatPr defaultColWidth="9.140625" defaultRowHeight="13.5"/>
  <cols>
    <col min="1" max="1" width="4.140625" style="619" customWidth="1"/>
    <col min="2" max="2" width="64.85546875" style="404" customWidth="1"/>
    <col min="3" max="3" width="11.5703125" style="356" customWidth="1"/>
    <col min="4" max="4" width="11.85546875" style="356" customWidth="1"/>
    <col min="5" max="5" width="12.85546875" style="356" customWidth="1"/>
    <col min="6" max="6" width="11.85546875" style="80" customWidth="1"/>
    <col min="7" max="7" width="3.7109375" style="80" customWidth="1"/>
    <col min="8" max="8" width="23.140625" style="105" hidden="1" customWidth="1"/>
    <col min="9" max="9" width="6.85546875" style="86" hidden="1" customWidth="1"/>
    <col min="10" max="10" width="11.42578125" style="86" hidden="1" customWidth="1"/>
    <col min="11" max="14" width="0" style="79" hidden="1" customWidth="1"/>
    <col min="15" max="16" width="9.140625" style="79"/>
    <col min="17" max="16384" width="9.140625" style="80"/>
  </cols>
  <sheetData>
    <row r="1" spans="1:16" s="75" customFormat="1" ht="17.25">
      <c r="A1" s="607"/>
      <c r="B1" s="530"/>
      <c r="C1" s="531"/>
      <c r="D1" s="531"/>
      <c r="E1" s="531"/>
      <c r="F1" s="301" t="s">
        <v>199</v>
      </c>
      <c r="G1" s="620">
        <f>+'Ekamut-caxs'!E1+1</f>
        <v>108</v>
      </c>
      <c r="H1" s="103"/>
      <c r="I1" s="504"/>
      <c r="J1" s="504"/>
    </row>
    <row r="2" spans="1:16" s="75" customFormat="1" ht="17.25">
      <c r="A2" s="607"/>
      <c r="B2" s="532"/>
      <c r="C2" s="533"/>
      <c r="D2" s="533"/>
      <c r="E2" s="636" t="s">
        <v>40</v>
      </c>
      <c r="F2" s="636"/>
      <c r="G2" s="636"/>
      <c r="H2" s="103"/>
      <c r="I2" s="504"/>
      <c r="J2" s="504"/>
    </row>
    <row r="3" spans="1:16" s="75" customFormat="1" ht="17.25">
      <c r="A3" s="607"/>
      <c r="B3" s="532"/>
      <c r="C3" s="533"/>
      <c r="D3" s="533"/>
      <c r="E3" s="636" t="s">
        <v>252</v>
      </c>
      <c r="F3" s="636"/>
      <c r="G3" s="636"/>
      <c r="H3" s="103"/>
      <c r="I3" s="504"/>
      <c r="J3" s="504"/>
    </row>
    <row r="4" spans="1:16" s="75" customFormat="1" ht="26.25" customHeight="1">
      <c r="A4" s="607"/>
      <c r="B4" s="532"/>
      <c r="C4" s="533"/>
      <c r="D4" s="533"/>
      <c r="E4" s="637" t="str">
        <f>+'Ekamut-caxs'!D4</f>
        <v xml:space="preserve">_____. _____. 2023թ. </v>
      </c>
      <c r="F4" s="637"/>
      <c r="G4" s="637"/>
      <c r="H4" s="103"/>
      <c r="I4" s="504"/>
      <c r="J4" s="504"/>
    </row>
    <row r="5" spans="1:16" s="75" customFormat="1" ht="24.75" customHeight="1">
      <c r="A5" s="607"/>
      <c r="B5" s="532"/>
      <c r="C5" s="533"/>
      <c r="D5" s="533"/>
      <c r="E5" s="637" t="str">
        <f>+'Ekamut-caxs'!C5</f>
        <v xml:space="preserve">հ. __________- Ա որոշմամբ </v>
      </c>
      <c r="F5" s="637"/>
      <c r="G5" s="637"/>
      <c r="H5" s="103"/>
      <c r="I5" s="504"/>
      <c r="J5" s="504"/>
    </row>
    <row r="6" spans="1:16" s="74" customFormat="1" ht="19.5" customHeight="1">
      <c r="A6" s="638" t="s">
        <v>41</v>
      </c>
      <c r="B6" s="638"/>
      <c r="C6" s="638"/>
      <c r="D6" s="638"/>
      <c r="E6" s="638"/>
      <c r="F6" s="638"/>
      <c r="G6" s="638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633" t="str">
        <f>+'Ekamut-caxs'!A7:D7</f>
        <v xml:space="preserve">«Երևանի հ․5 մսուր-մանկապարտեզ» ՀՈԱԿ-ի </v>
      </c>
      <c r="B7" s="633"/>
      <c r="C7" s="633"/>
      <c r="D7" s="633"/>
      <c r="E7" s="633"/>
      <c r="F7" s="633"/>
      <c r="G7" s="633"/>
      <c r="H7" s="104"/>
      <c r="I7" s="4"/>
      <c r="J7" s="275"/>
      <c r="K7" s="6"/>
      <c r="L7" s="6"/>
      <c r="M7" s="6"/>
      <c r="N7" s="6"/>
      <c r="O7" s="6"/>
      <c r="P7" s="6"/>
    </row>
    <row r="8" spans="1:16" s="7" customFormat="1" ht="18.75" customHeight="1">
      <c r="A8" s="634" t="s">
        <v>232</v>
      </c>
      <c r="B8" s="634"/>
      <c r="C8" s="634"/>
      <c r="D8" s="634"/>
      <c r="E8" s="634"/>
      <c r="F8" s="634"/>
      <c r="G8" s="634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608"/>
      <c r="B9" s="398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609"/>
      <c r="B10" s="399"/>
      <c r="C10" s="73"/>
      <c r="D10" s="73"/>
      <c r="E10" s="73"/>
      <c r="F10" s="484" t="s">
        <v>255</v>
      </c>
      <c r="G10" s="490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29.25" thickBot="1">
      <c r="A11" s="610" t="s">
        <v>3</v>
      </c>
      <c r="B11" s="400" t="s">
        <v>31</v>
      </c>
      <c r="C11" s="606" t="s">
        <v>211</v>
      </c>
      <c r="D11" s="487" t="s">
        <v>212</v>
      </c>
      <c r="E11" s="487" t="s">
        <v>213</v>
      </c>
      <c r="F11" s="487" t="s">
        <v>42</v>
      </c>
      <c r="G11" s="491"/>
      <c r="H11" s="626">
        <f>+F12-F65</f>
        <v>1517.3999999999883</v>
      </c>
      <c r="I11" s="86"/>
      <c r="J11" s="280" t="s">
        <v>250</v>
      </c>
      <c r="K11" s="86"/>
      <c r="L11" s="86"/>
      <c r="M11" s="86"/>
      <c r="N11" s="86"/>
      <c r="O11" s="86"/>
      <c r="P11" s="86"/>
    </row>
    <row r="12" spans="1:16" s="74" customFormat="1" ht="35.25" thickBot="1">
      <c r="A12" s="611" t="s">
        <v>7</v>
      </c>
      <c r="B12" s="14" t="s">
        <v>32</v>
      </c>
      <c r="C12" s="350">
        <f>+F12</f>
        <v>1554.2999999999884</v>
      </c>
      <c r="D12" s="350">
        <f>+F12</f>
        <v>1554.2999999999884</v>
      </c>
      <c r="E12" s="350">
        <f>+F12</f>
        <v>1554.2999999999884</v>
      </c>
      <c r="F12" s="350">
        <f>+'Dramakani ham.'!D6</f>
        <v>1554.2999999999884</v>
      </c>
      <c r="G12" s="492"/>
      <c r="H12" s="635" t="s">
        <v>251</v>
      </c>
      <c r="I12" s="635"/>
      <c r="J12" s="278">
        <v>0</v>
      </c>
      <c r="K12" s="363" t="str">
        <f>IF((D12-C12)&lt;0, (0),"")</f>
        <v/>
      </c>
      <c r="L12" s="363" t="str">
        <f>IF((+E12-D12)&lt;0, (0),"")</f>
        <v/>
      </c>
      <c r="M12" s="363" t="str">
        <f>IF((+F12-E12)&lt;0, (0),"")</f>
        <v/>
      </c>
      <c r="N12" s="75"/>
      <c r="O12" s="75"/>
      <c r="P12" s="75"/>
    </row>
    <row r="13" spans="1:16" s="74" customFormat="1" ht="18" customHeight="1">
      <c r="A13" s="611" t="s">
        <v>11</v>
      </c>
      <c r="B13" s="14" t="s">
        <v>80</v>
      </c>
      <c r="C13" s="483">
        <f>SUM(C14:C23)</f>
        <v>15671.5</v>
      </c>
      <c r="D13" s="483">
        <f>SUM(D14:D23)</f>
        <v>34772.1</v>
      </c>
      <c r="E13" s="483">
        <f>SUM(E14:E23)</f>
        <v>53091.7</v>
      </c>
      <c r="F13" s="483">
        <f>SUM(F14:G23)</f>
        <v>75604.399999999994</v>
      </c>
      <c r="G13" s="493"/>
      <c r="H13" s="103"/>
      <c r="I13" s="604"/>
      <c r="J13" s="604"/>
      <c r="K13" s="363" t="str">
        <f>IF((D13-C13)&lt;0, (0),"")</f>
        <v/>
      </c>
      <c r="L13" s="363" t="str">
        <f t="shared" ref="L13:L44" si="0">IF((+E13-D13)&lt;0, (0),"")</f>
        <v/>
      </c>
      <c r="M13" s="363" t="str">
        <f t="shared" ref="M13:M75" si="1">IF((+F13-E13)&lt;0, (0),"")</f>
        <v/>
      </c>
      <c r="N13" s="75"/>
      <c r="O13" s="75"/>
      <c r="P13" s="75"/>
    </row>
    <row r="14" spans="1:16" s="74" customFormat="1" ht="17.25">
      <c r="A14" s="612">
        <v>1</v>
      </c>
      <c r="B14" s="357" t="str">
        <f>+'Ekamut-caxs'!B11</f>
        <v>Սուբսիդիայից</v>
      </c>
      <c r="C14" s="366">
        <v>14124.5</v>
      </c>
      <c r="D14" s="366">
        <v>31780.1</v>
      </c>
      <c r="E14" s="366">
        <v>49435.7</v>
      </c>
      <c r="F14" s="482">
        <f>+'Ekamut-caxs'!D11</f>
        <v>70622.399999999994</v>
      </c>
      <c r="G14" s="494"/>
      <c r="H14" s="103"/>
      <c r="I14" s="39"/>
      <c r="J14" s="39"/>
      <c r="K14" s="363" t="str">
        <f t="shared" ref="K14:K75" si="2">IF((D14-C14)&lt;0, (0),"")</f>
        <v/>
      </c>
      <c r="L14" s="363" t="str">
        <f t="shared" si="0"/>
        <v/>
      </c>
      <c r="M14" s="363" t="str">
        <f t="shared" si="1"/>
        <v/>
      </c>
      <c r="N14" s="75"/>
      <c r="O14" s="75"/>
      <c r="P14" s="75"/>
    </row>
    <row r="15" spans="1:16" s="74" customFormat="1" ht="17.25">
      <c r="A15" s="612">
        <f>+A14+1</f>
        <v>2</v>
      </c>
      <c r="B15" s="357" t="str">
        <f>+'Ekamut-caxs'!B12</f>
        <v xml:space="preserve">Վճարովի ծառայություններից </v>
      </c>
      <c r="C15" s="366">
        <v>1545</v>
      </c>
      <c r="D15" s="366">
        <v>2988</v>
      </c>
      <c r="E15" s="366">
        <v>3650</v>
      </c>
      <c r="F15" s="482">
        <f>+'Ekamut-caxs'!D12</f>
        <v>4975</v>
      </c>
      <c r="G15" s="494"/>
      <c r="H15" s="103"/>
      <c r="I15" s="39"/>
      <c r="J15" s="39"/>
      <c r="K15" s="363" t="str">
        <f t="shared" si="2"/>
        <v/>
      </c>
      <c r="L15" s="363" t="str">
        <f t="shared" si="0"/>
        <v/>
      </c>
      <c r="M15" s="363" t="str">
        <f t="shared" si="1"/>
        <v/>
      </c>
      <c r="N15" s="75"/>
      <c r="O15" s="75"/>
      <c r="P15" s="75"/>
    </row>
    <row r="16" spans="1:16" s="74" customFormat="1" ht="17.25" hidden="1">
      <c r="A16" s="612">
        <f>+A15+1</f>
        <v>3</v>
      </c>
      <c r="B16" s="357" t="str">
        <f>+'Ekamut-caxs'!B13</f>
        <v>Սպասարկման և կոմունալ համավճարներից</v>
      </c>
      <c r="C16" s="366"/>
      <c r="D16" s="366"/>
      <c r="E16" s="366"/>
      <c r="F16" s="482">
        <f>+'Ekamut-caxs'!D13</f>
        <v>0</v>
      </c>
      <c r="G16" s="494"/>
      <c r="H16" s="103"/>
      <c r="I16" s="39"/>
      <c r="J16" s="39"/>
      <c r="K16" s="363" t="str">
        <f t="shared" si="2"/>
        <v/>
      </c>
      <c r="L16" s="363" t="str">
        <f t="shared" si="0"/>
        <v/>
      </c>
      <c r="M16" s="363" t="str">
        <f t="shared" si="1"/>
        <v/>
      </c>
      <c r="N16" s="75"/>
      <c r="O16" s="75"/>
      <c r="P16" s="75"/>
    </row>
    <row r="17" spans="1:16" s="74" customFormat="1" ht="17.25" hidden="1">
      <c r="A17" s="612">
        <f t="shared" ref="A17:A22" si="3">+A16+1</f>
        <v>4</v>
      </c>
      <c r="B17" s="357" t="str">
        <f>+'Ekamut-caxs'!B14</f>
        <v>Ֆինանսական օգնությունից (օգնիր մանկապարտեզիդ)</v>
      </c>
      <c r="C17" s="366"/>
      <c r="D17" s="366"/>
      <c r="E17" s="366"/>
      <c r="F17" s="482">
        <f>+'Ekamut-caxs'!D14</f>
        <v>0</v>
      </c>
      <c r="G17" s="494"/>
      <c r="H17" s="106"/>
      <c r="I17" s="97"/>
      <c r="J17" s="97"/>
      <c r="K17" s="363" t="str">
        <f t="shared" si="2"/>
        <v/>
      </c>
      <c r="L17" s="363" t="str">
        <f t="shared" si="0"/>
        <v/>
      </c>
      <c r="M17" s="363" t="str">
        <f t="shared" si="1"/>
        <v/>
      </c>
      <c r="N17" s="75"/>
      <c r="O17" s="75"/>
      <c r="P17" s="75"/>
    </row>
    <row r="18" spans="1:16" s="74" customFormat="1" ht="17.25" hidden="1">
      <c r="A18" s="612">
        <f t="shared" si="3"/>
        <v>5</v>
      </c>
      <c r="B18" s="357" t="str">
        <f>+'Ekamut-caxs'!B15</f>
        <v>Ֆինանսական օգնությունից</v>
      </c>
      <c r="C18" s="366"/>
      <c r="D18" s="366"/>
      <c r="E18" s="366"/>
      <c r="F18" s="482">
        <f>+'Ekamut-caxs'!D15</f>
        <v>0</v>
      </c>
      <c r="G18" s="494"/>
      <c r="H18" s="103"/>
      <c r="I18" s="39"/>
      <c r="J18" s="39"/>
      <c r="K18" s="363" t="str">
        <f t="shared" si="2"/>
        <v/>
      </c>
      <c r="L18" s="363" t="str">
        <f t="shared" si="0"/>
        <v/>
      </c>
      <c r="M18" s="363" t="str">
        <f t="shared" si="1"/>
        <v/>
      </c>
      <c r="N18" s="75"/>
      <c r="O18" s="75"/>
      <c r="P18" s="75"/>
    </row>
    <row r="19" spans="1:16" s="74" customFormat="1" ht="16.5" hidden="1" customHeight="1">
      <c r="A19" s="612">
        <f t="shared" si="3"/>
        <v>6</v>
      </c>
      <c r="B19" s="357" t="str">
        <f>+'Ekamut-caxs'!B16</f>
        <v>Չփոխանակվող գործարքներից (դրամաշնորհից)</v>
      </c>
      <c r="C19" s="366"/>
      <c r="D19" s="366"/>
      <c r="E19" s="366"/>
      <c r="F19" s="486">
        <f>+'Ekamut-caxs'!D16</f>
        <v>0</v>
      </c>
      <c r="G19" s="495"/>
      <c r="H19" s="106"/>
      <c r="I19" s="97"/>
      <c r="J19" s="97"/>
      <c r="K19" s="363" t="str">
        <f t="shared" si="2"/>
        <v/>
      </c>
      <c r="L19" s="363" t="str">
        <f t="shared" si="0"/>
        <v/>
      </c>
      <c r="M19" s="363" t="str">
        <f t="shared" si="1"/>
        <v/>
      </c>
      <c r="N19" s="75"/>
      <c r="O19" s="75"/>
      <c r="P19" s="75"/>
    </row>
    <row r="20" spans="1:16" s="74" customFormat="1" ht="16.5" hidden="1" customHeight="1">
      <c r="A20" s="612">
        <f t="shared" si="3"/>
        <v>7</v>
      </c>
      <c r="B20" s="357" t="s">
        <v>33</v>
      </c>
      <c r="C20" s="366"/>
      <c r="D20" s="366"/>
      <c r="E20" s="366"/>
      <c r="F20" s="486"/>
      <c r="G20" s="495"/>
      <c r="H20" s="106"/>
      <c r="I20" s="97"/>
      <c r="J20" s="97"/>
      <c r="K20" s="363" t="str">
        <f t="shared" si="2"/>
        <v/>
      </c>
      <c r="L20" s="363" t="str">
        <f t="shared" si="0"/>
        <v/>
      </c>
      <c r="M20" s="363" t="str">
        <f t="shared" si="1"/>
        <v/>
      </c>
      <c r="N20" s="75"/>
      <c r="O20" s="75"/>
      <c r="P20" s="75"/>
    </row>
    <row r="21" spans="1:16" s="74" customFormat="1" ht="16.5" customHeight="1">
      <c r="A21" s="612">
        <v>3</v>
      </c>
      <c r="B21" s="357" t="str">
        <f>+'Ekamut-caxs'!B20</f>
        <v>Բանկի տոկոսից</v>
      </c>
      <c r="C21" s="366">
        <v>2</v>
      </c>
      <c r="D21" s="366">
        <v>4</v>
      </c>
      <c r="E21" s="366">
        <v>6</v>
      </c>
      <c r="F21" s="482">
        <f>+'Ekamut-caxs'!D20</f>
        <v>7</v>
      </c>
      <c r="G21" s="494"/>
      <c r="H21" s="106"/>
      <c r="I21" s="97"/>
      <c r="J21" s="97"/>
      <c r="K21" s="363" t="str">
        <f t="shared" si="2"/>
        <v/>
      </c>
      <c r="L21" s="363" t="str">
        <f t="shared" si="0"/>
        <v/>
      </c>
      <c r="M21" s="363" t="str">
        <f t="shared" si="1"/>
        <v/>
      </c>
      <c r="N21" s="75"/>
      <c r="O21" s="75"/>
      <c r="P21" s="75"/>
    </row>
    <row r="22" spans="1:16" s="75" customFormat="1" ht="16.5" hidden="1" customHeight="1">
      <c r="A22" s="612">
        <f t="shared" si="3"/>
        <v>4</v>
      </c>
      <c r="B22" s="509" t="str">
        <f>+'Ekamut-caxs'!B21</f>
        <v>Գումարի փոխհատուցման՝վերապատրաստման գծով</v>
      </c>
      <c r="C22" s="366"/>
      <c r="D22" s="366"/>
      <c r="E22" s="366"/>
      <c r="F22" s="486">
        <f>+'Ekamut-caxs'!D21</f>
        <v>0</v>
      </c>
      <c r="G22" s="495"/>
      <c r="H22" s="106"/>
      <c r="I22" s="97"/>
      <c r="J22" s="97"/>
      <c r="K22" s="390" t="str">
        <f>IF((D22-C22)&lt;0, (0),"")</f>
        <v/>
      </c>
      <c r="L22" s="390" t="str">
        <f t="shared" si="0"/>
        <v/>
      </c>
      <c r="M22" s="390" t="str">
        <f t="shared" si="1"/>
        <v/>
      </c>
    </row>
    <row r="23" spans="1:16" s="75" customFormat="1" ht="16.5" hidden="1" customHeight="1">
      <c r="A23" s="612">
        <f>+A22+1</f>
        <v>5</v>
      </c>
      <c r="B23" s="509">
        <f>+'Ekamut-caxs'!B22</f>
        <v>0</v>
      </c>
      <c r="C23" s="366"/>
      <c r="D23" s="366"/>
      <c r="E23" s="366"/>
      <c r="F23" s="486">
        <f>+'Ekamut-caxs'!D22</f>
        <v>0</v>
      </c>
      <c r="G23" s="495"/>
      <c r="H23" s="102" t="s">
        <v>229</v>
      </c>
      <c r="I23" s="97"/>
      <c r="J23" s="97"/>
      <c r="K23" s="390" t="str">
        <f t="shared" si="2"/>
        <v/>
      </c>
      <c r="L23" s="390" t="str">
        <f t="shared" si="0"/>
        <v/>
      </c>
      <c r="M23" s="390" t="str">
        <f t="shared" si="1"/>
        <v/>
      </c>
    </row>
    <row r="24" spans="1:16" s="74" customFormat="1" ht="34.5">
      <c r="A24" s="611" t="s">
        <v>34</v>
      </c>
      <c r="B24" s="14" t="s">
        <v>81</v>
      </c>
      <c r="C24" s="483">
        <f>C25+C67+C79</f>
        <v>15101.5</v>
      </c>
      <c r="D24" s="483">
        <f>D25+D67+D79</f>
        <v>36326.35</v>
      </c>
      <c r="E24" s="483">
        <f>E25+E67+E79</f>
        <v>54426</v>
      </c>
      <c r="F24" s="483">
        <f>F25+F67+F79</f>
        <v>76088.28</v>
      </c>
      <c r="G24" s="493"/>
      <c r="H24" s="284"/>
      <c r="I24" s="39"/>
      <c r="J24" s="39"/>
      <c r="K24" s="363" t="str">
        <f t="shared" si="2"/>
        <v/>
      </c>
      <c r="L24" s="363" t="str">
        <f t="shared" si="0"/>
        <v/>
      </c>
      <c r="M24" s="363" t="str">
        <f t="shared" si="1"/>
        <v/>
      </c>
      <c r="N24" s="75"/>
      <c r="O24" s="75"/>
      <c r="P24" s="75"/>
    </row>
    <row r="25" spans="1:16" s="74" customFormat="1" ht="17.25">
      <c r="A25" s="611" t="s">
        <v>54</v>
      </c>
      <c r="B25" s="14" t="s">
        <v>57</v>
      </c>
      <c r="C25" s="483">
        <f>SUM(C26,C29:C35,C39:C61,C65:C66)</f>
        <v>15101.5</v>
      </c>
      <c r="D25" s="483">
        <f>SUM(D26,D29:D35,D39:D61,D65:D66)</f>
        <v>36026.35</v>
      </c>
      <c r="E25" s="483">
        <f>SUM(E26,E29:E35,E39:E61,E65:E66)</f>
        <v>54126</v>
      </c>
      <c r="F25" s="483">
        <f>SUM(F26,F29:F35,F39:F61,F65:F66)</f>
        <v>75641.279999999999</v>
      </c>
      <c r="G25" s="493"/>
      <c r="H25" s="103"/>
      <c r="I25" s="39"/>
      <c r="J25" s="39"/>
      <c r="K25" s="363" t="str">
        <f t="shared" si="2"/>
        <v/>
      </c>
      <c r="L25" s="363" t="str">
        <f t="shared" si="0"/>
        <v/>
      </c>
      <c r="M25" s="363" t="str">
        <f t="shared" si="1"/>
        <v/>
      </c>
      <c r="N25" s="75"/>
      <c r="O25" s="75"/>
      <c r="P25" s="75"/>
    </row>
    <row r="26" spans="1:16" s="74" customFormat="1" ht="16.5" customHeight="1">
      <c r="A26" s="612">
        <v>1</v>
      </c>
      <c r="B26" s="357" t="str">
        <f>+'Ekamut-caxs'!B26</f>
        <v>Աշխատավարձի գծով, որից՝</v>
      </c>
      <c r="C26" s="366">
        <v>8000</v>
      </c>
      <c r="D26" s="366">
        <f>+F26/12*6-360</f>
        <v>24215.95</v>
      </c>
      <c r="E26" s="366">
        <v>38000</v>
      </c>
      <c r="F26" s="482">
        <f>+'Ekamut-caxs'!D26</f>
        <v>49151.9</v>
      </c>
      <c r="G26" s="494"/>
      <c r="H26" s="106"/>
      <c r="I26" s="97"/>
      <c r="J26" s="97"/>
      <c r="K26" s="363" t="str">
        <f t="shared" si="2"/>
        <v/>
      </c>
      <c r="L26" s="363" t="str">
        <f t="shared" si="0"/>
        <v/>
      </c>
      <c r="M26" s="363" t="str">
        <f t="shared" si="1"/>
        <v/>
      </c>
      <c r="N26" s="75"/>
      <c r="O26" s="75"/>
      <c r="P26" s="75"/>
    </row>
    <row r="27" spans="1:16" s="83" customFormat="1" ht="14.25">
      <c r="A27" s="612">
        <v>1.1000000000000001</v>
      </c>
      <c r="B27" s="359" t="str">
        <f>+'Ekamut-caxs'!B27</f>
        <v>վճարովի ծառայության գծով</v>
      </c>
      <c r="C27" s="254">
        <v>860</v>
      </c>
      <c r="D27" s="254">
        <v>1760</v>
      </c>
      <c r="E27" s="254">
        <v>2400</v>
      </c>
      <c r="F27" s="485">
        <f>+'Ekamut-caxs'!D27</f>
        <v>2985</v>
      </c>
      <c r="G27" s="496"/>
      <c r="H27" s="277"/>
      <c r="I27" s="99"/>
      <c r="J27" s="99"/>
      <c r="K27" s="363" t="str">
        <f t="shared" si="2"/>
        <v/>
      </c>
      <c r="L27" s="363" t="str">
        <f t="shared" si="0"/>
        <v/>
      </c>
      <c r="M27" s="363" t="str">
        <f t="shared" si="1"/>
        <v/>
      </c>
      <c r="N27" s="82"/>
      <c r="O27" s="82"/>
      <c r="P27" s="82"/>
    </row>
    <row r="28" spans="1:16" s="83" customFormat="1" ht="14.25" hidden="1">
      <c r="A28" s="612">
        <v>1.2</v>
      </c>
      <c r="B28" s="359">
        <f>+'Ekamut-caxs'!B28</f>
        <v>0</v>
      </c>
      <c r="C28" s="254"/>
      <c r="D28" s="254"/>
      <c r="E28" s="254"/>
      <c r="F28" s="485">
        <f>+'Ekamut-caxs'!D28</f>
        <v>0</v>
      </c>
      <c r="G28" s="496"/>
      <c r="H28" s="108"/>
      <c r="I28" s="99"/>
      <c r="J28" s="99"/>
      <c r="K28" s="363" t="str">
        <f t="shared" si="2"/>
        <v/>
      </c>
      <c r="L28" s="363" t="str">
        <f t="shared" si="0"/>
        <v/>
      </c>
      <c r="M28" s="363" t="str">
        <f t="shared" si="1"/>
        <v/>
      </c>
      <c r="N28" s="82"/>
      <c r="O28" s="82"/>
      <c r="P28" s="82"/>
    </row>
    <row r="29" spans="1:16" s="74" customFormat="1" ht="16.5" customHeight="1">
      <c r="A29" s="612">
        <f>+A26+1</f>
        <v>2</v>
      </c>
      <c r="B29" s="357" t="str">
        <f>+'Ekamut-caxs'!B29</f>
        <v>Սննդի գծով</v>
      </c>
      <c r="C29" s="366">
        <v>3800</v>
      </c>
      <c r="D29" s="366">
        <f>-28.6+7020</f>
        <v>6991.4</v>
      </c>
      <c r="E29" s="366">
        <v>9734.4</v>
      </c>
      <c r="F29" s="482">
        <f>+'Ekamut-caxs'!D29</f>
        <v>17908.68</v>
      </c>
      <c r="G29" s="494"/>
      <c r="H29" s="106"/>
      <c r="I29" s="97"/>
      <c r="J29" s="97"/>
      <c r="K29" s="363" t="str">
        <f t="shared" si="2"/>
        <v/>
      </c>
      <c r="L29" s="363" t="str">
        <f t="shared" si="0"/>
        <v/>
      </c>
      <c r="M29" s="363" t="str">
        <f>IF((+F29-E29)&lt;0, (0),"")</f>
        <v/>
      </c>
      <c r="N29" s="75"/>
      <c r="O29" s="75"/>
      <c r="P29" s="75"/>
    </row>
    <row r="30" spans="1:16" s="74" customFormat="1" ht="16.5" customHeight="1">
      <c r="A30" s="612">
        <f>+A29+1</f>
        <v>3</v>
      </c>
      <c r="B30" s="357" t="str">
        <f>+'Ekamut-caxs'!B30</f>
        <v>Ջեռուցման գծով</v>
      </c>
      <c r="C30" s="366">
        <v>1696</v>
      </c>
      <c r="D30" s="366">
        <v>1960</v>
      </c>
      <c r="E30" s="366">
        <v>2400</v>
      </c>
      <c r="F30" s="482">
        <f>+'Ekamut-caxs'!D30</f>
        <v>3393.3</v>
      </c>
      <c r="G30" s="494"/>
      <c r="H30" s="106">
        <f>+F30-Komunal!F27</f>
        <v>-3389938.5000000005</v>
      </c>
      <c r="I30" s="97"/>
      <c r="J30" s="97"/>
      <c r="K30" s="363" t="str">
        <f t="shared" si="2"/>
        <v/>
      </c>
      <c r="L30" s="363" t="str">
        <f t="shared" si="0"/>
        <v/>
      </c>
      <c r="M30" s="363" t="str">
        <f t="shared" si="1"/>
        <v/>
      </c>
      <c r="N30" s="75"/>
      <c r="O30" s="75"/>
      <c r="P30" s="75"/>
    </row>
    <row r="31" spans="1:16" s="74" customFormat="1" ht="16.5" customHeight="1">
      <c r="A31" s="612">
        <f t="shared" ref="A31:A35" si="4">+A30+1</f>
        <v>4</v>
      </c>
      <c r="B31" s="357" t="str">
        <f>+'Ekamut-caxs'!B31</f>
        <v>Էլեկտրաէներգիայի գծով</v>
      </c>
      <c r="C31" s="366">
        <v>590</v>
      </c>
      <c r="D31" s="366">
        <v>1200</v>
      </c>
      <c r="E31" s="366">
        <v>1800</v>
      </c>
      <c r="F31" s="482">
        <f>+'Ekamut-caxs'!D31</f>
        <v>2199.3000000000002</v>
      </c>
      <c r="G31" s="494"/>
      <c r="H31" s="106">
        <f>+F31-Komunal!J27</f>
        <v>-2197112.2199999997</v>
      </c>
      <c r="I31" s="97"/>
      <c r="J31" s="97"/>
      <c r="K31" s="363" t="str">
        <f t="shared" si="2"/>
        <v/>
      </c>
      <c r="L31" s="363" t="str">
        <f t="shared" si="0"/>
        <v/>
      </c>
      <c r="M31" s="363" t="str">
        <f t="shared" si="1"/>
        <v/>
      </c>
      <c r="N31" s="75"/>
      <c r="O31" s="75"/>
      <c r="P31" s="75"/>
    </row>
    <row r="32" spans="1:16" s="74" customFormat="1" ht="16.5" customHeight="1">
      <c r="A32" s="612">
        <f t="shared" si="4"/>
        <v>5</v>
      </c>
      <c r="B32" s="357" t="str">
        <f>+'Ekamut-caxs'!B32</f>
        <v>Ջրմուղ-կոյուղու գծով</v>
      </c>
      <c r="C32" s="366">
        <v>70</v>
      </c>
      <c r="D32" s="366">
        <v>150</v>
      </c>
      <c r="E32" s="366">
        <v>180</v>
      </c>
      <c r="F32" s="482">
        <f>+'Ekamut-caxs'!D32</f>
        <v>248.8</v>
      </c>
      <c r="G32" s="494"/>
      <c r="H32" s="106">
        <f>+F32-Komunal!N27</f>
        <v>-248534.47</v>
      </c>
      <c r="I32" s="97"/>
      <c r="J32" s="97"/>
      <c r="K32" s="363" t="str">
        <f t="shared" si="2"/>
        <v/>
      </c>
      <c r="L32" s="363" t="str">
        <f t="shared" si="0"/>
        <v/>
      </c>
      <c r="M32" s="363" t="str">
        <f t="shared" si="1"/>
        <v/>
      </c>
      <c r="N32" s="75"/>
      <c r="O32" s="75"/>
      <c r="P32" s="75"/>
    </row>
    <row r="33" spans="1:16" s="74" customFormat="1" ht="16.5" customHeight="1">
      <c r="A33" s="612">
        <f t="shared" si="4"/>
        <v>6</v>
      </c>
      <c r="B33" s="357" t="str">
        <f>+'Ekamut-caxs'!B33</f>
        <v>Աղբահանության գծով</v>
      </c>
      <c r="C33" s="366">
        <v>110</v>
      </c>
      <c r="D33" s="366">
        <v>110</v>
      </c>
      <c r="E33" s="366">
        <v>110</v>
      </c>
      <c r="F33" s="482">
        <f>+'Ekamut-caxs'!D33</f>
        <v>110</v>
      </c>
      <c r="G33" s="494"/>
      <c r="H33" s="106"/>
      <c r="I33" s="97"/>
      <c r="J33" s="97"/>
      <c r="K33" s="363" t="str">
        <f t="shared" si="2"/>
        <v/>
      </c>
      <c r="L33" s="363" t="str">
        <f t="shared" si="0"/>
        <v/>
      </c>
      <c r="M33" s="363" t="str">
        <f t="shared" si="1"/>
        <v/>
      </c>
      <c r="N33" s="75"/>
      <c r="O33" s="75"/>
      <c r="P33" s="75"/>
    </row>
    <row r="34" spans="1:16" s="74" customFormat="1" ht="16.5" customHeight="1">
      <c r="A34" s="612">
        <f t="shared" si="4"/>
        <v>7</v>
      </c>
      <c r="B34" s="357" t="str">
        <f>+'Ekamut-caxs'!B34</f>
        <v>Ախտաբանության գծով</v>
      </c>
      <c r="C34" s="366">
        <v>10</v>
      </c>
      <c r="D34" s="366">
        <v>20</v>
      </c>
      <c r="E34" s="366">
        <v>30</v>
      </c>
      <c r="F34" s="482">
        <f>+'Ekamut-caxs'!D34</f>
        <v>40</v>
      </c>
      <c r="G34" s="494"/>
      <c r="H34" s="106"/>
      <c r="I34" s="97"/>
      <c r="J34" s="97"/>
      <c r="K34" s="363" t="str">
        <f t="shared" si="2"/>
        <v/>
      </c>
      <c r="L34" s="363" t="str">
        <f t="shared" si="0"/>
        <v/>
      </c>
      <c r="M34" s="363" t="str">
        <f t="shared" si="1"/>
        <v/>
      </c>
      <c r="N34" s="75"/>
      <c r="O34" s="75"/>
      <c r="P34" s="75"/>
    </row>
    <row r="35" spans="1:16" s="74" customFormat="1" ht="16.5" customHeight="1">
      <c r="A35" s="612">
        <f t="shared" si="4"/>
        <v>8</v>
      </c>
      <c r="B35" s="357" t="str">
        <f>+'Ekamut-caxs'!B35</f>
        <v>Կապի գծով, այդ թվում`</v>
      </c>
      <c r="C35" s="366">
        <f t="shared" ref="C35:D35" si="5">SUM(C36:C38)</f>
        <v>28.1</v>
      </c>
      <c r="D35" s="366">
        <f t="shared" si="5"/>
        <v>56.1</v>
      </c>
      <c r="E35" s="366">
        <f>SUM(E36:E38)</f>
        <v>84.2</v>
      </c>
      <c r="F35" s="482">
        <f>SUM(F36:F38)</f>
        <v>112.2</v>
      </c>
      <c r="G35" s="494"/>
      <c r="H35" s="106"/>
      <c r="I35" s="97"/>
      <c r="J35" s="97"/>
      <c r="K35" s="363" t="str">
        <f t="shared" si="2"/>
        <v/>
      </c>
      <c r="L35" s="363" t="str">
        <f t="shared" si="0"/>
        <v/>
      </c>
      <c r="M35" s="363" t="str">
        <f t="shared" si="1"/>
        <v/>
      </c>
      <c r="N35" s="75"/>
      <c r="O35" s="75"/>
      <c r="P35" s="75"/>
    </row>
    <row r="36" spans="1:16">
      <c r="A36" s="612">
        <v>8.1</v>
      </c>
      <c r="B36" s="359" t="str">
        <f>+'Ekamut-caxs'!B36</f>
        <v>բաժանորդային վճար</v>
      </c>
      <c r="C36" s="254">
        <v>14.4</v>
      </c>
      <c r="D36" s="254">
        <v>28.8</v>
      </c>
      <c r="E36" s="254">
        <v>43.2</v>
      </c>
      <c r="F36" s="485">
        <f>+'Ekamut-caxs'!D36</f>
        <v>57.6</v>
      </c>
      <c r="G36" s="496"/>
      <c r="K36" s="363" t="str">
        <f t="shared" si="2"/>
        <v/>
      </c>
      <c r="L36" s="363" t="str">
        <f t="shared" si="0"/>
        <v/>
      </c>
      <c r="M36" s="363" t="str">
        <f t="shared" si="1"/>
        <v/>
      </c>
    </row>
    <row r="37" spans="1:16" hidden="1">
      <c r="A37" s="612">
        <v>8.1999999999999993</v>
      </c>
      <c r="B37" s="359" t="str">
        <f>+'Ekamut-caxs'!B37</f>
        <v>րոպեավճար</v>
      </c>
      <c r="C37" s="254"/>
      <c r="D37" s="254"/>
      <c r="E37" s="254"/>
      <c r="F37" s="485">
        <f>+'Ekamut-caxs'!D37</f>
        <v>0</v>
      </c>
      <c r="G37" s="496"/>
      <c r="K37" s="363" t="str">
        <f t="shared" si="2"/>
        <v/>
      </c>
      <c r="L37" s="363" t="str">
        <f t="shared" si="0"/>
        <v/>
      </c>
      <c r="M37" s="363" t="str">
        <f t="shared" si="1"/>
        <v/>
      </c>
    </row>
    <row r="38" spans="1:16">
      <c r="A38" s="612">
        <v>8.1999999999999993</v>
      </c>
      <c r="B38" s="359" t="str">
        <f>+'Ekamut-caxs'!B38</f>
        <v>ինտերնետ կապ</v>
      </c>
      <c r="C38" s="254">
        <v>13.7</v>
      </c>
      <c r="D38" s="254">
        <v>27.3</v>
      </c>
      <c r="E38" s="254">
        <v>41</v>
      </c>
      <c r="F38" s="485">
        <f>+'Ekamut-caxs'!D38</f>
        <v>54.6</v>
      </c>
      <c r="G38" s="496"/>
      <c r="K38" s="363" t="str">
        <f t="shared" si="2"/>
        <v/>
      </c>
      <c r="L38" s="363" t="str">
        <f t="shared" si="0"/>
        <v/>
      </c>
      <c r="M38" s="363" t="str">
        <f t="shared" si="1"/>
        <v/>
      </c>
    </row>
    <row r="39" spans="1:16" s="74" customFormat="1" ht="16.5" hidden="1" customHeight="1">
      <c r="A39" s="612">
        <f>+A35+1</f>
        <v>9</v>
      </c>
      <c r="B39" s="357" t="str">
        <f>+'Ekamut-caxs'!B39</f>
        <v>Բանկային ծառայության գծով</v>
      </c>
      <c r="C39" s="366"/>
      <c r="D39" s="366"/>
      <c r="E39" s="366"/>
      <c r="F39" s="482">
        <f>+'Ekamut-caxs'!D39</f>
        <v>0</v>
      </c>
      <c r="G39" s="494"/>
      <c r="H39" s="106"/>
      <c r="I39" s="97"/>
      <c r="J39" s="97"/>
      <c r="K39" s="363" t="str">
        <f t="shared" si="2"/>
        <v/>
      </c>
      <c r="L39" s="363" t="str">
        <f t="shared" si="0"/>
        <v/>
      </c>
      <c r="M39" s="363" t="str">
        <f t="shared" si="1"/>
        <v/>
      </c>
      <c r="N39" s="75"/>
      <c r="O39" s="75"/>
      <c r="P39" s="75"/>
    </row>
    <row r="40" spans="1:16" s="74" customFormat="1" ht="16.5" customHeight="1">
      <c r="A40" s="612">
        <v>9</v>
      </c>
      <c r="B40" s="357" t="str">
        <f>+'Ekamut-caxs'!B40</f>
        <v>Տնտեսական ապրանքների գծով</v>
      </c>
      <c r="C40" s="366">
        <v>220.5</v>
      </c>
      <c r="D40" s="366">
        <v>441</v>
      </c>
      <c r="E40" s="366">
        <v>661.5</v>
      </c>
      <c r="F40" s="482">
        <f>+'Ekamut-caxs'!D40</f>
        <v>882</v>
      </c>
      <c r="G40" s="494"/>
      <c r="H40" s="106"/>
      <c r="I40" s="97"/>
      <c r="J40" s="97"/>
      <c r="K40" s="363" t="str">
        <f t="shared" si="2"/>
        <v/>
      </c>
      <c r="L40" s="363" t="str">
        <f t="shared" si="0"/>
        <v/>
      </c>
      <c r="M40" s="363" t="str">
        <f>IF((+F40-E40)&lt;0, (0),"")</f>
        <v/>
      </c>
      <c r="N40" s="75"/>
      <c r="O40" s="75"/>
      <c r="P40" s="75"/>
    </row>
    <row r="41" spans="1:16" s="74" customFormat="1" ht="16.5" customHeight="1">
      <c r="A41" s="612">
        <f t="shared" ref="A41:A61" si="6">+A40+1</f>
        <v>10</v>
      </c>
      <c r="B41" s="357" t="str">
        <f>+'Ekamut-caxs'!B41</f>
        <v>Գրասենյակային ապրանքների գծով</v>
      </c>
      <c r="C41" s="366">
        <v>80</v>
      </c>
      <c r="D41" s="366">
        <v>140</v>
      </c>
      <c r="E41" s="366">
        <v>200</v>
      </c>
      <c r="F41" s="482">
        <f>+'Ekamut-caxs'!D41</f>
        <v>280.5</v>
      </c>
      <c r="G41" s="494"/>
      <c r="H41" s="106"/>
      <c r="I41" s="97"/>
      <c r="J41" s="97"/>
      <c r="K41" s="363" t="str">
        <f t="shared" si="2"/>
        <v/>
      </c>
      <c r="L41" s="363" t="str">
        <f t="shared" si="0"/>
        <v/>
      </c>
      <c r="M41" s="363" t="str">
        <f t="shared" si="1"/>
        <v/>
      </c>
      <c r="N41" s="75"/>
      <c r="O41" s="75"/>
      <c r="P41" s="75"/>
    </row>
    <row r="42" spans="1:16" s="74" customFormat="1" ht="16.5" customHeight="1">
      <c r="A42" s="612">
        <f t="shared" si="6"/>
        <v>11</v>
      </c>
      <c r="B42" s="357" t="str">
        <f>+'Ekamut-caxs'!B42</f>
        <v>Փոքրարժեք կամ արագամաշ առարկաների գծով</v>
      </c>
      <c r="C42" s="366">
        <v>100</v>
      </c>
      <c r="D42" s="366">
        <v>140</v>
      </c>
      <c r="E42" s="366">
        <v>180</v>
      </c>
      <c r="F42" s="482">
        <f>+'Ekamut-caxs'!D42</f>
        <v>288</v>
      </c>
      <c r="G42" s="494"/>
      <c r="H42" s="106"/>
      <c r="I42" s="97"/>
      <c r="J42" s="97"/>
      <c r="K42" s="363" t="str">
        <f t="shared" si="2"/>
        <v/>
      </c>
      <c r="L42" s="363" t="str">
        <f t="shared" si="0"/>
        <v/>
      </c>
      <c r="M42" s="363" t="str">
        <f t="shared" si="1"/>
        <v/>
      </c>
      <c r="N42" s="75"/>
      <c r="O42" s="75"/>
      <c r="P42" s="75"/>
    </row>
    <row r="43" spans="1:16" s="74" customFormat="1" ht="16.5" customHeight="1">
      <c r="A43" s="612">
        <f t="shared" si="6"/>
        <v>12</v>
      </c>
      <c r="B43" s="357" t="str">
        <f>+'Ekamut-caxs'!B43</f>
        <v>Ուսումնական նյութերի գծով</v>
      </c>
      <c r="C43" s="366">
        <v>80</v>
      </c>
      <c r="D43" s="366">
        <v>100</v>
      </c>
      <c r="E43" s="366">
        <v>150</v>
      </c>
      <c r="F43" s="482">
        <f>+'Ekamut-caxs'!D43</f>
        <v>205.2</v>
      </c>
      <c r="G43" s="494"/>
      <c r="H43" s="106"/>
      <c r="I43" s="97"/>
      <c r="J43" s="97"/>
      <c r="K43" s="363" t="str">
        <f t="shared" si="2"/>
        <v/>
      </c>
      <c r="L43" s="363" t="str">
        <f t="shared" si="0"/>
        <v/>
      </c>
      <c r="M43" s="363" t="str">
        <f t="shared" si="1"/>
        <v/>
      </c>
      <c r="N43" s="75"/>
      <c r="O43" s="75"/>
      <c r="P43" s="75"/>
    </row>
    <row r="44" spans="1:16" s="74" customFormat="1" ht="16.5" customHeight="1">
      <c r="A44" s="612">
        <f t="shared" si="6"/>
        <v>13</v>
      </c>
      <c r="B44" s="357" t="str">
        <f>+'Ekamut-caxs'!B44</f>
        <v>Դեղորայքի գծով</v>
      </c>
      <c r="C44" s="366">
        <v>30</v>
      </c>
      <c r="D44" s="366">
        <v>30</v>
      </c>
      <c r="E44" s="366">
        <v>30</v>
      </c>
      <c r="F44" s="482">
        <f>+'Ekamut-caxs'!D44</f>
        <v>30</v>
      </c>
      <c r="G44" s="494"/>
      <c r="H44" s="106"/>
      <c r="I44" s="97"/>
      <c r="J44" s="97"/>
      <c r="K44" s="363" t="str">
        <f t="shared" si="2"/>
        <v/>
      </c>
      <c r="L44" s="363" t="str">
        <f t="shared" si="0"/>
        <v/>
      </c>
      <c r="M44" s="363" t="str">
        <f t="shared" si="1"/>
        <v/>
      </c>
      <c r="N44" s="75"/>
      <c r="O44" s="75"/>
      <c r="P44" s="75"/>
    </row>
    <row r="45" spans="1:16" s="74" customFormat="1" ht="16.5" customHeight="1">
      <c r="A45" s="612">
        <f t="shared" si="6"/>
        <v>14</v>
      </c>
      <c r="B45" s="357" t="str">
        <f>+'Ekamut-caxs'!B45</f>
        <v>Բուժ.ծառայության գծով</v>
      </c>
      <c r="C45" s="366">
        <v>80</v>
      </c>
      <c r="D45" s="366">
        <v>80</v>
      </c>
      <c r="E45" s="366">
        <v>114</v>
      </c>
      <c r="F45" s="482">
        <f>+'Ekamut-caxs'!D45</f>
        <v>124</v>
      </c>
      <c r="G45" s="494"/>
      <c r="H45" s="106"/>
      <c r="I45" s="97"/>
      <c r="J45" s="97"/>
      <c r="K45" s="363" t="str">
        <f t="shared" si="2"/>
        <v/>
      </c>
      <c r="L45" s="363" t="str">
        <f t="shared" ref="L45:L76" si="7">IF((+E45-D45)&lt;0, (0),"")</f>
        <v/>
      </c>
      <c r="M45" s="363" t="str">
        <f t="shared" si="1"/>
        <v/>
      </c>
      <c r="N45" s="75"/>
      <c r="O45" s="75"/>
      <c r="P45" s="75"/>
    </row>
    <row r="46" spans="1:16" s="74" customFormat="1" ht="16.5" customHeight="1">
      <c r="A46" s="612">
        <f t="shared" si="6"/>
        <v>15</v>
      </c>
      <c r="B46" s="357" t="str">
        <f>+'Ekamut-caxs'!B46</f>
        <v>Ընթացիկ վերանորոգման գծով</v>
      </c>
      <c r="C46" s="366">
        <v>50</v>
      </c>
      <c r="D46" s="366">
        <v>100</v>
      </c>
      <c r="E46" s="366">
        <v>130</v>
      </c>
      <c r="F46" s="482">
        <f>+'Ekamut-caxs'!D46</f>
        <v>188.5</v>
      </c>
      <c r="G46" s="494"/>
      <c r="H46" s="106"/>
      <c r="I46" s="97"/>
      <c r="J46" s="97"/>
      <c r="K46" s="363" t="str">
        <f t="shared" si="2"/>
        <v/>
      </c>
      <c r="L46" s="363" t="str">
        <f t="shared" si="7"/>
        <v/>
      </c>
      <c r="M46" s="363" t="str">
        <f t="shared" si="1"/>
        <v/>
      </c>
      <c r="N46" s="75"/>
      <c r="O46" s="75"/>
      <c r="P46" s="75"/>
    </row>
    <row r="47" spans="1:16" s="74" customFormat="1" ht="17.25">
      <c r="A47" s="612">
        <f t="shared" si="6"/>
        <v>16</v>
      </c>
      <c r="B47" s="357" t="str">
        <f>+'Ekamut-caxs'!B47</f>
        <v>Ջեռուցման համակարգի սպասարկման գծով</v>
      </c>
      <c r="C47" s="366">
        <v>90</v>
      </c>
      <c r="D47" s="366">
        <v>120</v>
      </c>
      <c r="E47" s="366">
        <v>120</v>
      </c>
      <c r="F47" s="482">
        <f>+'Ekamut-caxs'!D47</f>
        <v>148</v>
      </c>
      <c r="G47" s="494"/>
      <c r="H47" s="106"/>
      <c r="I47" s="97"/>
      <c r="J47" s="97"/>
      <c r="K47" s="363" t="str">
        <f t="shared" si="2"/>
        <v/>
      </c>
      <c r="L47" s="363" t="str">
        <f t="shared" si="7"/>
        <v/>
      </c>
      <c r="M47" s="363" t="str">
        <f t="shared" si="1"/>
        <v/>
      </c>
      <c r="N47" s="75"/>
      <c r="O47" s="75"/>
      <c r="P47" s="75"/>
    </row>
    <row r="48" spans="1:16" s="74" customFormat="1" ht="17.25" hidden="1">
      <c r="A48" s="612">
        <f t="shared" si="6"/>
        <v>17</v>
      </c>
      <c r="B48" s="357" t="str">
        <f>+'Ekamut-caxs'!B48</f>
        <v>Կաթսայատան սպասարկման գծով</v>
      </c>
      <c r="C48" s="366"/>
      <c r="D48" s="366"/>
      <c r="E48" s="366"/>
      <c r="F48" s="482">
        <f>+'Ekamut-caxs'!D48</f>
        <v>0</v>
      </c>
      <c r="G48" s="494"/>
      <c r="H48" s="106"/>
      <c r="I48" s="97"/>
      <c r="J48" s="97"/>
      <c r="K48" s="363" t="str">
        <f t="shared" si="2"/>
        <v/>
      </c>
      <c r="L48" s="363" t="str">
        <f t="shared" si="7"/>
        <v/>
      </c>
      <c r="M48" s="363" t="str">
        <f t="shared" si="1"/>
        <v/>
      </c>
      <c r="N48" s="75"/>
      <c r="O48" s="75"/>
      <c r="P48" s="75"/>
    </row>
    <row r="49" spans="1:16" s="74" customFormat="1" ht="17.25" hidden="1">
      <c r="A49" s="612">
        <f t="shared" si="6"/>
        <v>18</v>
      </c>
      <c r="B49" s="357" t="str">
        <f>+'Ekamut-caxs'!B49</f>
        <v>Սպասարկման և կոմունալ համավճարների գծով</v>
      </c>
      <c r="C49" s="366"/>
      <c r="D49" s="366"/>
      <c r="E49" s="366"/>
      <c r="F49" s="482">
        <f>+'Ekamut-caxs'!D49</f>
        <v>0</v>
      </c>
      <c r="G49" s="494"/>
      <c r="H49" s="106"/>
      <c r="I49" s="97"/>
      <c r="J49" s="97"/>
      <c r="K49" s="363" t="str">
        <f t="shared" si="2"/>
        <v/>
      </c>
      <c r="L49" s="363" t="str">
        <f t="shared" si="7"/>
        <v/>
      </c>
      <c r="M49" s="363" t="str">
        <f t="shared" si="1"/>
        <v/>
      </c>
      <c r="N49" s="75"/>
      <c r="O49" s="75"/>
      <c r="P49" s="75"/>
    </row>
    <row r="50" spans="1:16" s="74" customFormat="1" ht="17.25">
      <c r="A50" s="612">
        <v>17</v>
      </c>
      <c r="B50" s="357" t="str">
        <f>+'Ekamut-caxs'!B50</f>
        <v>Գնումների համակարգողի ծառայության գծով</v>
      </c>
      <c r="C50" s="366"/>
      <c r="D50" s="366"/>
      <c r="E50" s="366"/>
      <c r="F50" s="482">
        <f>+'Ekamut-caxs'!D50</f>
        <v>105</v>
      </c>
      <c r="G50" s="494"/>
      <c r="H50" s="106"/>
      <c r="I50" s="97"/>
      <c r="J50" s="97"/>
      <c r="K50" s="363" t="str">
        <f t="shared" si="2"/>
        <v/>
      </c>
      <c r="L50" s="363" t="str">
        <f t="shared" si="7"/>
        <v/>
      </c>
      <c r="M50" s="363" t="str">
        <f t="shared" si="1"/>
        <v/>
      </c>
      <c r="N50" s="75"/>
      <c r="O50" s="75"/>
      <c r="P50" s="75"/>
    </row>
    <row r="51" spans="1:16" s="74" customFormat="1" ht="17.25">
      <c r="A51" s="612">
        <f t="shared" si="6"/>
        <v>18</v>
      </c>
      <c r="B51" s="357" t="str">
        <f>+'Ekamut-caxs'!B51</f>
        <v>Համակարգիչների տեխնիկական սպասարկման գծով</v>
      </c>
      <c r="C51" s="366">
        <v>30</v>
      </c>
      <c r="D51" s="366">
        <v>30</v>
      </c>
      <c r="E51" s="366">
        <v>60</v>
      </c>
      <c r="F51" s="482">
        <f>+'Ekamut-caxs'!D51</f>
        <v>60</v>
      </c>
      <c r="G51" s="494"/>
      <c r="H51" s="106"/>
      <c r="I51" s="97"/>
      <c r="J51" s="97"/>
      <c r="K51" s="363" t="str">
        <f t="shared" si="2"/>
        <v/>
      </c>
      <c r="L51" s="363" t="str">
        <f t="shared" si="7"/>
        <v/>
      </c>
      <c r="M51" s="363" t="str">
        <f t="shared" si="1"/>
        <v/>
      </c>
      <c r="N51" s="75"/>
      <c r="O51" s="75"/>
      <c r="P51" s="75"/>
    </row>
    <row r="52" spans="1:16" s="74" customFormat="1" ht="16.5" customHeight="1">
      <c r="A52" s="612">
        <f t="shared" si="6"/>
        <v>19</v>
      </c>
      <c r="B52" s="357" t="str">
        <f>+'Ekamut-caxs'!B52</f>
        <v>Համակարգչային ծրագրի և կայքի սպասարկման գծով</v>
      </c>
      <c r="C52" s="366"/>
      <c r="D52" s="366">
        <v>105</v>
      </c>
      <c r="E52" s="366">
        <v>105</v>
      </c>
      <c r="F52" s="482">
        <f>+'Ekamut-caxs'!D52</f>
        <v>105</v>
      </c>
      <c r="G52" s="494"/>
      <c r="H52" s="106"/>
      <c r="I52" s="97"/>
      <c r="J52" s="97"/>
      <c r="K52" s="363" t="str">
        <f t="shared" si="2"/>
        <v/>
      </c>
      <c r="L52" s="363" t="str">
        <f t="shared" si="7"/>
        <v/>
      </c>
      <c r="M52" s="363" t="str">
        <f t="shared" si="1"/>
        <v/>
      </c>
      <c r="N52" s="75"/>
      <c r="O52" s="75"/>
      <c r="P52" s="75"/>
    </row>
    <row r="53" spans="1:16" s="74" customFormat="1" ht="16.5" hidden="1" customHeight="1">
      <c r="A53" s="612">
        <f t="shared" si="6"/>
        <v>20</v>
      </c>
      <c r="B53" s="357" t="str">
        <f>+'Ekamut-caxs'!B53</f>
        <v>էլ․ստորագրության գծով</v>
      </c>
      <c r="C53" s="366"/>
      <c r="D53" s="366"/>
      <c r="E53" s="366"/>
      <c r="F53" s="482">
        <f>+'Ekamut-caxs'!D53</f>
        <v>0</v>
      </c>
      <c r="G53" s="494"/>
      <c r="H53" s="106"/>
      <c r="I53" s="97"/>
      <c r="J53" s="97"/>
      <c r="K53" s="363" t="str">
        <f t="shared" si="2"/>
        <v/>
      </c>
      <c r="L53" s="363" t="str">
        <f t="shared" si="7"/>
        <v/>
      </c>
      <c r="M53" s="363" t="str">
        <f t="shared" si="1"/>
        <v/>
      </c>
      <c r="N53" s="75"/>
      <c r="O53" s="75"/>
      <c r="P53" s="75"/>
    </row>
    <row r="54" spans="1:16" s="74" customFormat="1" ht="16.5" hidden="1" customHeight="1">
      <c r="A54" s="612">
        <f t="shared" si="6"/>
        <v>21</v>
      </c>
      <c r="B54" s="357" t="str">
        <f>+'Ekamut-caxs'!B54</f>
        <v>Հայտարարության գծով</v>
      </c>
      <c r="C54" s="366"/>
      <c r="D54" s="366"/>
      <c r="E54" s="366"/>
      <c r="F54" s="482">
        <f>+'Ekamut-caxs'!D54</f>
        <v>0</v>
      </c>
      <c r="G54" s="494"/>
      <c r="H54" s="106"/>
      <c r="I54" s="97"/>
      <c r="J54" s="97"/>
      <c r="K54" s="363" t="str">
        <f t="shared" si="2"/>
        <v/>
      </c>
      <c r="L54" s="363" t="str">
        <f t="shared" si="7"/>
        <v/>
      </c>
      <c r="M54" s="363" t="str">
        <f t="shared" si="1"/>
        <v/>
      </c>
      <c r="N54" s="75"/>
      <c r="O54" s="75"/>
      <c r="P54" s="75"/>
    </row>
    <row r="55" spans="1:16" s="74" customFormat="1" ht="16.5" hidden="1" customHeight="1">
      <c r="A55" s="612">
        <f t="shared" si="6"/>
        <v>22</v>
      </c>
      <c r="B55" s="357" t="str">
        <f>+'Ekamut-caxs'!B55</f>
        <v>Բաժանորդագրության գծով</v>
      </c>
      <c r="C55" s="366"/>
      <c r="D55" s="366"/>
      <c r="E55" s="366"/>
      <c r="F55" s="482">
        <f>+'Ekamut-caxs'!D55</f>
        <v>0</v>
      </c>
      <c r="G55" s="494"/>
      <c r="H55" s="106"/>
      <c r="I55" s="97"/>
      <c r="J55" s="97"/>
      <c r="K55" s="363" t="str">
        <f t="shared" si="2"/>
        <v/>
      </c>
      <c r="L55" s="363" t="str">
        <f t="shared" si="7"/>
        <v/>
      </c>
      <c r="M55" s="363" t="str">
        <f t="shared" si="1"/>
        <v/>
      </c>
      <c r="N55" s="75"/>
      <c r="O55" s="75"/>
      <c r="P55" s="75"/>
    </row>
    <row r="56" spans="1:16" s="74" customFormat="1" ht="16.5" hidden="1" customHeight="1">
      <c r="A56" s="612">
        <f t="shared" si="6"/>
        <v>23</v>
      </c>
      <c r="B56" s="357" t="str">
        <f>+'Ekamut-caxs'!B56</f>
        <v>Վերապատրաստման գծով</v>
      </c>
      <c r="C56" s="366"/>
      <c r="D56" s="366"/>
      <c r="E56" s="366"/>
      <c r="F56" s="482">
        <f>+'Ekamut-caxs'!D56</f>
        <v>0</v>
      </c>
      <c r="G56" s="494"/>
      <c r="H56" s="106"/>
      <c r="I56" s="97"/>
      <c r="J56" s="97"/>
      <c r="K56" s="363" t="str">
        <f t="shared" si="2"/>
        <v/>
      </c>
      <c r="L56" s="363" t="str">
        <f t="shared" si="7"/>
        <v/>
      </c>
      <c r="M56" s="363" t="str">
        <f t="shared" si="1"/>
        <v/>
      </c>
      <c r="N56" s="75"/>
      <c r="O56" s="75"/>
      <c r="P56" s="75"/>
    </row>
    <row r="57" spans="1:16" s="74" customFormat="1" ht="16.5" hidden="1" customHeight="1">
      <c r="A57" s="612">
        <f t="shared" si="6"/>
        <v>24</v>
      </c>
      <c r="B57" s="357">
        <f>+'Ekamut-caxs'!B57</f>
        <v>0</v>
      </c>
      <c r="C57" s="366"/>
      <c r="D57" s="366"/>
      <c r="E57" s="366"/>
      <c r="F57" s="482">
        <f>+'Ekamut-caxs'!D57</f>
        <v>0</v>
      </c>
      <c r="G57" s="494"/>
      <c r="H57" s="106"/>
      <c r="I57" s="97"/>
      <c r="J57" s="97"/>
      <c r="K57" s="363" t="str">
        <f t="shared" si="2"/>
        <v/>
      </c>
      <c r="L57" s="363" t="str">
        <f t="shared" si="7"/>
        <v/>
      </c>
      <c r="M57" s="363" t="str">
        <f t="shared" si="1"/>
        <v/>
      </c>
      <c r="N57" s="75"/>
      <c r="O57" s="75"/>
      <c r="P57" s="75"/>
    </row>
    <row r="58" spans="1:16" s="74" customFormat="1" ht="16.5" hidden="1" customHeight="1">
      <c r="A58" s="612">
        <f t="shared" si="6"/>
        <v>25</v>
      </c>
      <c r="B58" s="357">
        <f>+'Ekamut-caxs'!B58</f>
        <v>0</v>
      </c>
      <c r="C58" s="366"/>
      <c r="D58" s="366"/>
      <c r="E58" s="366"/>
      <c r="F58" s="482">
        <f>+'Ekamut-caxs'!D58</f>
        <v>0</v>
      </c>
      <c r="G58" s="494"/>
      <c r="H58" s="106"/>
      <c r="I58" s="97"/>
      <c r="J58" s="97"/>
      <c r="K58" s="363" t="str">
        <f t="shared" si="2"/>
        <v/>
      </c>
      <c r="L58" s="363" t="str">
        <f t="shared" si="7"/>
        <v/>
      </c>
      <c r="M58" s="363" t="str">
        <f t="shared" si="1"/>
        <v/>
      </c>
      <c r="N58" s="75"/>
      <c r="O58" s="75"/>
      <c r="P58" s="75"/>
    </row>
    <row r="59" spans="1:16" s="75" customFormat="1" ht="16.5" hidden="1" customHeight="1">
      <c r="A59" s="612">
        <f>+A58+1</f>
        <v>26</v>
      </c>
      <c r="B59" s="509" t="str">
        <f>+'Ekamut-caxs'!B59</f>
        <v>Կադաստրային ծառայության գծով</v>
      </c>
      <c r="C59" s="366"/>
      <c r="D59" s="366"/>
      <c r="E59" s="366"/>
      <c r="F59" s="486">
        <f>+'Ekamut-caxs'!D59</f>
        <v>0</v>
      </c>
      <c r="G59" s="495"/>
      <c r="H59" s="106"/>
      <c r="I59" s="97"/>
      <c r="J59" s="97"/>
      <c r="K59" s="390" t="str">
        <f t="shared" si="2"/>
        <v/>
      </c>
      <c r="L59" s="390" t="str">
        <f t="shared" si="7"/>
        <v/>
      </c>
      <c r="M59" s="390" t="str">
        <f t="shared" si="1"/>
        <v/>
      </c>
    </row>
    <row r="60" spans="1:16" s="75" customFormat="1" ht="16.5" customHeight="1">
      <c r="A60" s="612">
        <v>20</v>
      </c>
      <c r="B60" s="509" t="str">
        <f>+'Ekamut-caxs'!B60</f>
        <v>Դուրսգրվող գույքի վերագնահատման գծով</v>
      </c>
      <c r="C60" s="366"/>
      <c r="D60" s="366"/>
      <c r="E60" s="366"/>
      <c r="F60" s="486">
        <f>+'Ekamut-caxs'!D60</f>
        <v>24</v>
      </c>
      <c r="G60" s="495"/>
      <c r="H60" s="106" t="s">
        <v>121</v>
      </c>
      <c r="I60" s="97"/>
      <c r="J60" s="97"/>
      <c r="K60" s="390" t="str">
        <f t="shared" si="2"/>
        <v/>
      </c>
      <c r="L60" s="390" t="str">
        <f t="shared" si="7"/>
        <v/>
      </c>
      <c r="M60" s="390" t="str">
        <f t="shared" si="1"/>
        <v/>
      </c>
    </row>
    <row r="61" spans="1:16" s="74" customFormat="1" ht="16.5" hidden="1" customHeight="1">
      <c r="A61" s="612">
        <f t="shared" si="6"/>
        <v>21</v>
      </c>
      <c r="B61" s="357" t="s">
        <v>35</v>
      </c>
      <c r="C61" s="366">
        <f t="shared" ref="C61:E61" si="8">SUM(C62:C64)</f>
        <v>0</v>
      </c>
      <c r="D61" s="366">
        <f t="shared" si="8"/>
        <v>0</v>
      </c>
      <c r="E61" s="366">
        <f t="shared" si="8"/>
        <v>0</v>
      </c>
      <c r="F61" s="482">
        <f>SUM(F62:F64)</f>
        <v>0</v>
      </c>
      <c r="G61" s="494"/>
      <c r="H61" s="106"/>
      <c r="I61" s="97"/>
      <c r="J61" s="97"/>
      <c r="K61" s="363" t="str">
        <f t="shared" si="2"/>
        <v/>
      </c>
      <c r="L61" s="363" t="str">
        <f t="shared" si="7"/>
        <v/>
      </c>
      <c r="M61" s="363" t="str">
        <f t="shared" si="1"/>
        <v/>
      </c>
      <c r="N61" s="75"/>
      <c r="O61" s="75"/>
      <c r="P61" s="75"/>
    </row>
    <row r="62" spans="1:16" hidden="1">
      <c r="A62" s="613">
        <v>31.1</v>
      </c>
      <c r="B62" s="360" t="s">
        <v>36</v>
      </c>
      <c r="C62" s="505"/>
      <c r="D62" s="505"/>
      <c r="E62" s="505"/>
      <c r="F62" s="254"/>
      <c r="G62" s="496"/>
      <c r="K62" s="363" t="str">
        <f t="shared" si="2"/>
        <v/>
      </c>
      <c r="L62" s="363" t="str">
        <f t="shared" si="7"/>
        <v/>
      </c>
      <c r="M62" s="363" t="str">
        <f t="shared" si="1"/>
        <v/>
      </c>
    </row>
    <row r="63" spans="1:16" hidden="1">
      <c r="A63" s="613">
        <v>31.2</v>
      </c>
      <c r="B63" s="360" t="s">
        <v>48</v>
      </c>
      <c r="C63" s="505"/>
      <c r="D63" s="505"/>
      <c r="E63" s="505"/>
      <c r="F63" s="254"/>
      <c r="G63" s="496"/>
      <c r="K63" s="363" t="str">
        <f t="shared" si="2"/>
        <v/>
      </c>
      <c r="L63" s="363" t="str">
        <f t="shared" si="7"/>
        <v/>
      </c>
      <c r="M63" s="363" t="str">
        <f t="shared" si="1"/>
        <v/>
      </c>
    </row>
    <row r="64" spans="1:16" ht="17.25" hidden="1">
      <c r="A64" s="613">
        <v>31.3</v>
      </c>
      <c r="B64" s="360" t="s">
        <v>82</v>
      </c>
      <c r="C64" s="505"/>
      <c r="D64" s="505"/>
      <c r="E64" s="505"/>
      <c r="F64" s="485">
        <f>+'Ekamut-caxs'!D63</f>
        <v>0</v>
      </c>
      <c r="G64" s="494"/>
      <c r="K64" s="363" t="str">
        <f t="shared" si="2"/>
        <v/>
      </c>
      <c r="L64" s="363" t="str">
        <f t="shared" si="7"/>
        <v/>
      </c>
      <c r="M64" s="363" t="str">
        <f t="shared" si="1"/>
        <v/>
      </c>
    </row>
    <row r="65" spans="1:16" s="93" customFormat="1" ht="17.25" customHeight="1">
      <c r="A65" s="614">
        <v>21</v>
      </c>
      <c r="B65" s="265" t="s">
        <v>37</v>
      </c>
      <c r="C65" s="351">
        <f>+F65</f>
        <v>36.900000000000091</v>
      </c>
      <c r="D65" s="351">
        <f>+F65</f>
        <v>36.900000000000091</v>
      </c>
      <c r="E65" s="351">
        <f>+F65</f>
        <v>36.900000000000091</v>
      </c>
      <c r="F65" s="482">
        <f>+'Deb. ev kreditor'!D59-'Deb. ev kreditor'!D54</f>
        <v>36.900000000000091</v>
      </c>
      <c r="G65" s="494"/>
      <c r="H65" s="109"/>
      <c r="I65" s="85"/>
      <c r="J65" s="85"/>
      <c r="K65" s="363" t="str">
        <f t="shared" si="2"/>
        <v/>
      </c>
      <c r="L65" s="363" t="str">
        <f t="shared" si="7"/>
        <v/>
      </c>
      <c r="M65" s="363" t="str">
        <f t="shared" si="1"/>
        <v/>
      </c>
      <c r="N65" s="92"/>
      <c r="O65" s="92"/>
      <c r="P65" s="92"/>
    </row>
    <row r="66" spans="1:16" s="93" customFormat="1" ht="16.5" hidden="1" customHeight="1">
      <c r="A66" s="614">
        <f>+A65+1</f>
        <v>22</v>
      </c>
      <c r="B66" s="361" t="s">
        <v>83</v>
      </c>
      <c r="C66" s="366"/>
      <c r="D66" s="366"/>
      <c r="E66" s="366"/>
      <c r="F66" s="482"/>
      <c r="G66" s="494"/>
      <c r="H66" s="508" t="s">
        <v>208</v>
      </c>
      <c r="I66" s="506"/>
      <c r="J66" s="507"/>
      <c r="K66" s="363" t="str">
        <f t="shared" si="2"/>
        <v/>
      </c>
      <c r="L66" s="363" t="str">
        <f t="shared" si="7"/>
        <v/>
      </c>
      <c r="M66" s="363" t="str">
        <f t="shared" si="1"/>
        <v/>
      </c>
      <c r="N66" s="92"/>
      <c r="O66" s="92"/>
      <c r="P66" s="92"/>
    </row>
    <row r="67" spans="1:16" s="78" customFormat="1" ht="17.25">
      <c r="A67" s="625" t="s">
        <v>55</v>
      </c>
      <c r="B67" s="81" t="s">
        <v>58</v>
      </c>
      <c r="C67" s="483">
        <f>C68+C75</f>
        <v>0</v>
      </c>
      <c r="D67" s="483">
        <f>D68+D75</f>
        <v>300</v>
      </c>
      <c r="E67" s="483">
        <f>E68+E75</f>
        <v>300</v>
      </c>
      <c r="F67" s="483">
        <f>F68+F75</f>
        <v>300</v>
      </c>
      <c r="G67" s="493"/>
      <c r="H67" s="506"/>
      <c r="I67" s="506"/>
      <c r="J67" s="507"/>
      <c r="K67" s="363" t="str">
        <f t="shared" si="2"/>
        <v/>
      </c>
      <c r="L67" s="363" t="str">
        <f t="shared" si="7"/>
        <v/>
      </c>
      <c r="M67" s="363" t="str">
        <f t="shared" si="1"/>
        <v/>
      </c>
      <c r="N67" s="77"/>
      <c r="O67" s="77"/>
      <c r="P67" s="77"/>
    </row>
    <row r="68" spans="1:16" s="74" customFormat="1" ht="16.5" customHeight="1">
      <c r="A68" s="612">
        <v>1</v>
      </c>
      <c r="B68" s="357" t="s">
        <v>87</v>
      </c>
      <c r="C68" s="366">
        <f>SUM(C69:C74)</f>
        <v>0</v>
      </c>
      <c r="D68" s="366">
        <f>SUM(D69:D74)</f>
        <v>300</v>
      </c>
      <c r="E68" s="366">
        <f>SUM(E69:E74)</f>
        <v>300</v>
      </c>
      <c r="F68" s="482">
        <f>SUM(F69:F74)</f>
        <v>300</v>
      </c>
      <c r="G68" s="494"/>
      <c r="H68" s="106"/>
      <c r="I68" s="97"/>
      <c r="J68" s="97"/>
      <c r="K68" s="363" t="str">
        <f t="shared" si="2"/>
        <v/>
      </c>
      <c r="L68" s="363" t="str">
        <f t="shared" si="7"/>
        <v/>
      </c>
      <c r="M68" s="363" t="str">
        <f t="shared" si="1"/>
        <v/>
      </c>
      <c r="N68" s="75"/>
      <c r="O68" s="75"/>
      <c r="P68" s="75"/>
    </row>
    <row r="69" spans="1:16" s="74" customFormat="1" ht="16.5" hidden="1" customHeight="1">
      <c r="A69" s="612">
        <v>1.1000000000000001</v>
      </c>
      <c r="B69" s="357" t="s">
        <v>84</v>
      </c>
      <c r="C69" s="366"/>
      <c r="D69" s="366"/>
      <c r="E69" s="366"/>
      <c r="F69" s="486"/>
      <c r="G69" s="494"/>
      <c r="H69" s="106"/>
      <c r="I69" s="97"/>
      <c r="J69" s="97"/>
      <c r="K69" s="363" t="str">
        <f t="shared" si="2"/>
        <v/>
      </c>
      <c r="L69" s="363" t="str">
        <f t="shared" si="7"/>
        <v/>
      </c>
      <c r="M69" s="363" t="str">
        <f t="shared" si="1"/>
        <v/>
      </c>
      <c r="N69" s="75"/>
      <c r="O69" s="75"/>
      <c r="P69" s="75"/>
    </row>
    <row r="70" spans="1:16">
      <c r="A70" s="612">
        <v>1.1000000000000001</v>
      </c>
      <c r="B70" s="359" t="s">
        <v>85</v>
      </c>
      <c r="C70" s="254"/>
      <c r="D70" s="254">
        <v>300</v>
      </c>
      <c r="E70" s="254">
        <v>300</v>
      </c>
      <c r="F70" s="485">
        <f>520-220</f>
        <v>300</v>
      </c>
      <c r="G70" s="496"/>
      <c r="H70" s="105" t="s">
        <v>518</v>
      </c>
      <c r="K70" s="363" t="str">
        <f t="shared" si="2"/>
        <v/>
      </c>
      <c r="L70" s="363" t="str">
        <f t="shared" si="7"/>
        <v/>
      </c>
      <c r="M70" s="363" t="str">
        <f t="shared" si="1"/>
        <v/>
      </c>
    </row>
    <row r="71" spans="1:16" s="74" customFormat="1" ht="17.25" hidden="1">
      <c r="A71" s="612">
        <v>1.3</v>
      </c>
      <c r="B71" s="357" t="s">
        <v>86</v>
      </c>
      <c r="C71" s="366"/>
      <c r="D71" s="366"/>
      <c r="E71" s="366"/>
      <c r="F71" s="486"/>
      <c r="G71" s="494"/>
      <c r="H71" s="106"/>
      <c r="I71" s="97"/>
      <c r="J71" s="97"/>
      <c r="K71" s="363" t="str">
        <f t="shared" si="2"/>
        <v/>
      </c>
      <c r="L71" s="363" t="str">
        <f t="shared" si="7"/>
        <v/>
      </c>
      <c r="M71" s="363" t="str">
        <f t="shared" si="1"/>
        <v/>
      </c>
      <c r="N71" s="75"/>
      <c r="O71" s="75"/>
      <c r="P71" s="75"/>
    </row>
    <row r="72" spans="1:16" s="74" customFormat="1" ht="17.25" hidden="1">
      <c r="A72" s="612">
        <v>1.4</v>
      </c>
      <c r="B72" s="357" t="s">
        <v>63</v>
      </c>
      <c r="C72" s="366"/>
      <c r="D72" s="366"/>
      <c r="E72" s="366"/>
      <c r="F72" s="486"/>
      <c r="G72" s="494"/>
      <c r="H72" s="106"/>
      <c r="I72" s="97"/>
      <c r="J72" s="97"/>
      <c r="K72" s="363" t="str">
        <f t="shared" si="2"/>
        <v/>
      </c>
      <c r="L72" s="363" t="str">
        <f t="shared" si="7"/>
        <v/>
      </c>
      <c r="M72" s="363" t="str">
        <f t="shared" si="1"/>
        <v/>
      </c>
      <c r="N72" s="75"/>
      <c r="O72" s="75"/>
      <c r="P72" s="75"/>
    </row>
    <row r="73" spans="1:16" s="75" customFormat="1" ht="17.25" hidden="1">
      <c r="A73" s="612">
        <v>1.5</v>
      </c>
      <c r="B73" s="509" t="s">
        <v>64</v>
      </c>
      <c r="C73" s="366"/>
      <c r="D73" s="366"/>
      <c r="E73" s="366"/>
      <c r="F73" s="486"/>
      <c r="G73" s="495"/>
      <c r="H73" s="106"/>
      <c r="I73" s="97"/>
      <c r="J73" s="97"/>
      <c r="K73" s="390" t="str">
        <f t="shared" si="2"/>
        <v/>
      </c>
      <c r="L73" s="390" t="str">
        <f t="shared" si="7"/>
        <v/>
      </c>
      <c r="M73" s="390" t="str">
        <f t="shared" si="1"/>
        <v/>
      </c>
    </row>
    <row r="74" spans="1:16" s="75" customFormat="1" ht="17.25" hidden="1">
      <c r="A74" s="612">
        <v>1.6</v>
      </c>
      <c r="B74" s="509"/>
      <c r="C74" s="366"/>
      <c r="D74" s="366"/>
      <c r="E74" s="366"/>
      <c r="F74" s="486"/>
      <c r="G74" s="495"/>
      <c r="H74" s="106" t="s">
        <v>122</v>
      </c>
      <c r="I74" s="97"/>
      <c r="J74" s="97"/>
      <c r="K74" s="390" t="str">
        <f t="shared" si="2"/>
        <v/>
      </c>
      <c r="L74" s="390" t="str">
        <f t="shared" si="7"/>
        <v/>
      </c>
      <c r="M74" s="390" t="str">
        <f t="shared" si="1"/>
        <v/>
      </c>
    </row>
    <row r="75" spans="1:16" s="74" customFormat="1" ht="34.5" hidden="1">
      <c r="A75" s="612">
        <v>2</v>
      </c>
      <c r="B75" s="357" t="s">
        <v>88</v>
      </c>
      <c r="C75" s="366">
        <f t="shared" ref="C75:E75" si="9">SUM(C76:C78)</f>
        <v>0</v>
      </c>
      <c r="D75" s="366">
        <f t="shared" si="9"/>
        <v>0</v>
      </c>
      <c r="E75" s="366">
        <f t="shared" si="9"/>
        <v>0</v>
      </c>
      <c r="F75" s="482">
        <f>SUM(F76:F78)</f>
        <v>0</v>
      </c>
      <c r="G75" s="494"/>
      <c r="H75" s="106"/>
      <c r="I75" s="97"/>
      <c r="J75" s="97"/>
      <c r="K75" s="363" t="str">
        <f t="shared" si="2"/>
        <v/>
      </c>
      <c r="L75" s="363" t="str">
        <f t="shared" si="7"/>
        <v/>
      </c>
      <c r="M75" s="363" t="str">
        <f t="shared" si="1"/>
        <v/>
      </c>
      <c r="N75" s="75"/>
      <c r="O75" s="75"/>
      <c r="P75" s="75"/>
    </row>
    <row r="76" spans="1:16" s="74" customFormat="1" ht="17.25" hidden="1">
      <c r="A76" s="612">
        <v>2.1</v>
      </c>
      <c r="B76" s="357" t="s">
        <v>60</v>
      </c>
      <c r="C76" s="366"/>
      <c r="D76" s="366"/>
      <c r="E76" s="366"/>
      <c r="F76" s="486"/>
      <c r="G76" s="494"/>
      <c r="H76" s="106"/>
      <c r="I76" s="97"/>
      <c r="J76" s="97"/>
      <c r="K76" s="363" t="str">
        <f t="shared" ref="K76:K82" si="10">IF((D76-C76)&lt;0, (0),"")</f>
        <v/>
      </c>
      <c r="L76" s="363" t="str">
        <f t="shared" si="7"/>
        <v/>
      </c>
      <c r="M76" s="363" t="str">
        <f t="shared" ref="M76:M82" si="11">IF((+F76-E76)&lt;0, (0),"")</f>
        <v/>
      </c>
      <c r="N76" s="75"/>
      <c r="O76" s="75"/>
      <c r="P76" s="75"/>
    </row>
    <row r="77" spans="1:16" s="74" customFormat="1" ht="17.25" hidden="1">
      <c r="A77" s="612">
        <v>2.2000000000000002</v>
      </c>
      <c r="B77" s="357" t="s">
        <v>59</v>
      </c>
      <c r="C77" s="366"/>
      <c r="D77" s="366"/>
      <c r="E77" s="366"/>
      <c r="F77" s="486"/>
      <c r="G77" s="494"/>
      <c r="H77" s="106"/>
      <c r="I77" s="97"/>
      <c r="J77" s="97"/>
      <c r="K77" s="363" t="str">
        <f t="shared" si="10"/>
        <v/>
      </c>
      <c r="L77" s="363" t="str">
        <f t="shared" ref="L77:L82" si="12">IF((+E77-D77)&lt;0, (0),"")</f>
        <v/>
      </c>
      <c r="M77" s="363" t="str">
        <f t="shared" si="11"/>
        <v/>
      </c>
      <c r="N77" s="75"/>
      <c r="O77" s="75"/>
      <c r="P77" s="75"/>
    </row>
    <row r="78" spans="1:16" s="74" customFormat="1" ht="17.25" hidden="1">
      <c r="A78" s="612">
        <v>2.2999999999999998</v>
      </c>
      <c r="B78" s="357" t="s">
        <v>49</v>
      </c>
      <c r="C78" s="366"/>
      <c r="D78" s="366"/>
      <c r="E78" s="366"/>
      <c r="F78" s="486"/>
      <c r="G78" s="494"/>
      <c r="H78" s="106"/>
      <c r="I78" s="97"/>
      <c r="J78" s="97"/>
      <c r="K78" s="363" t="str">
        <f t="shared" si="10"/>
        <v/>
      </c>
      <c r="L78" s="363" t="str">
        <f t="shared" si="12"/>
        <v/>
      </c>
      <c r="M78" s="363" t="str">
        <f t="shared" si="11"/>
        <v/>
      </c>
      <c r="N78" s="75"/>
      <c r="O78" s="75"/>
      <c r="P78" s="75"/>
    </row>
    <row r="79" spans="1:16" s="78" customFormat="1" ht="34.5">
      <c r="A79" s="615" t="s">
        <v>56</v>
      </c>
      <c r="B79" s="14" t="s">
        <v>152</v>
      </c>
      <c r="C79" s="483">
        <f t="shared" ref="C79:E79" si="13">SUM(C80:C81)</f>
        <v>0</v>
      </c>
      <c r="D79" s="483">
        <f t="shared" si="13"/>
        <v>0</v>
      </c>
      <c r="E79" s="483">
        <f t="shared" si="13"/>
        <v>0</v>
      </c>
      <c r="F79" s="483">
        <f>SUM(F80:F81)</f>
        <v>147</v>
      </c>
      <c r="G79" s="493"/>
      <c r="H79" s="110"/>
      <c r="I79" s="100"/>
      <c r="J79" s="100"/>
      <c r="K79" s="363" t="str">
        <f t="shared" si="10"/>
        <v/>
      </c>
      <c r="L79" s="363" t="str">
        <f t="shared" si="12"/>
        <v/>
      </c>
      <c r="M79" s="363" t="str">
        <f t="shared" si="11"/>
        <v/>
      </c>
      <c r="N79" s="77"/>
      <c r="O79" s="77"/>
      <c r="P79" s="77"/>
    </row>
    <row r="80" spans="1:16" s="91" customFormat="1" ht="17.25">
      <c r="A80" s="614">
        <v>1</v>
      </c>
      <c r="B80" s="272" t="s">
        <v>15</v>
      </c>
      <c r="C80" s="366"/>
      <c r="D80" s="366"/>
      <c r="E80" s="366"/>
      <c r="F80" s="486">
        <v>147</v>
      </c>
      <c r="G80" s="494"/>
      <c r="H80" s="107"/>
      <c r="I80" s="98"/>
      <c r="J80" s="98"/>
      <c r="K80" s="363" t="str">
        <f t="shared" si="10"/>
        <v/>
      </c>
      <c r="L80" s="363" t="str">
        <f t="shared" si="12"/>
        <v/>
      </c>
      <c r="M80" s="363" t="str">
        <f t="shared" si="11"/>
        <v/>
      </c>
      <c r="N80" s="90"/>
      <c r="O80" s="90"/>
      <c r="P80" s="90"/>
    </row>
    <row r="81" spans="1:16" s="90" customFormat="1" ht="17.25" hidden="1">
      <c r="A81" s="614">
        <v>2</v>
      </c>
      <c r="B81" s="358"/>
      <c r="C81" s="366"/>
      <c r="D81" s="366"/>
      <c r="E81" s="366"/>
      <c r="F81" s="486"/>
      <c r="G81" s="494"/>
      <c r="H81" s="102"/>
      <c r="I81" s="98"/>
      <c r="J81" s="98"/>
      <c r="K81" s="390" t="str">
        <f t="shared" si="10"/>
        <v/>
      </c>
      <c r="L81" s="390" t="str">
        <f t="shared" si="12"/>
        <v/>
      </c>
      <c r="M81" s="390" t="str">
        <f t="shared" si="11"/>
        <v/>
      </c>
    </row>
    <row r="82" spans="1:16" s="95" customFormat="1" ht="34.5">
      <c r="A82" s="611" t="s">
        <v>38</v>
      </c>
      <c r="B82" s="14" t="s">
        <v>39</v>
      </c>
      <c r="C82" s="483">
        <f>C12+C13-C24</f>
        <v>2124.2999999999884</v>
      </c>
      <c r="D82" s="483">
        <f>D12+D13-D24</f>
        <v>4.9999999988358468E-2</v>
      </c>
      <c r="E82" s="483">
        <f>E12+E13-E24</f>
        <v>219.99999999998545</v>
      </c>
      <c r="F82" s="483">
        <f>F12+F13-F24</f>
        <v>1070.4199999999837</v>
      </c>
      <c r="G82" s="493"/>
      <c r="H82" s="635" t="s">
        <v>200</v>
      </c>
      <c r="I82" s="635"/>
      <c r="J82" s="279"/>
      <c r="K82" s="363">
        <f t="shared" si="10"/>
        <v>0</v>
      </c>
      <c r="L82" s="363" t="str">
        <f t="shared" si="12"/>
        <v/>
      </c>
      <c r="M82" s="363" t="str">
        <f t="shared" si="11"/>
        <v/>
      </c>
      <c r="N82" s="94"/>
      <c r="O82" s="94"/>
      <c r="P82" s="94"/>
    </row>
    <row r="83" spans="1:16" s="78" customFormat="1" ht="45" customHeight="1">
      <c r="A83" s="616"/>
      <c r="B83" s="84"/>
      <c r="C83" s="352"/>
      <c r="D83" s="352"/>
      <c r="E83" s="352"/>
      <c r="H83" s="285"/>
      <c r="I83" s="100"/>
      <c r="J83" s="100"/>
      <c r="K83" s="364" t="str">
        <f>IF((H83-F83)&lt;0, (0),"")</f>
        <v/>
      </c>
      <c r="L83" s="364" t="str">
        <f t="shared" ref="L83:M85" si="14">IF((I83-H83)&lt;0, (0),"")</f>
        <v/>
      </c>
      <c r="M83" s="364" t="str">
        <f t="shared" si="14"/>
        <v/>
      </c>
      <c r="N83" s="77"/>
      <c r="O83" s="77"/>
      <c r="P83" s="77"/>
    </row>
    <row r="84" spans="1:16" s="7" customFormat="1" ht="21.75" hidden="1" customHeight="1">
      <c r="A84" s="617"/>
      <c r="B84" s="427" t="s">
        <v>2</v>
      </c>
      <c r="C84" s="353"/>
      <c r="D84" s="353"/>
      <c r="E84" s="480" t="str">
        <f>+'Ekamut-caxs'!D67</f>
        <v>Մ.Աբասյան</v>
      </c>
      <c r="F84" s="480"/>
      <c r="G84" s="480"/>
      <c r="H84" s="183"/>
      <c r="I84" s="39"/>
      <c r="J84" s="39"/>
      <c r="K84" s="364" t="e">
        <f>IF((H84-E84)&lt;0, (0),"")</f>
        <v>#VALUE!</v>
      </c>
      <c r="L84" s="364" t="str">
        <f t="shared" si="14"/>
        <v/>
      </c>
      <c r="M84" s="364" t="str">
        <f t="shared" si="14"/>
        <v/>
      </c>
      <c r="N84" s="6"/>
      <c r="O84" s="6"/>
      <c r="P84" s="6"/>
    </row>
    <row r="85" spans="1:16" s="3" customFormat="1" ht="13.5" hidden="1" customHeight="1">
      <c r="A85" s="617"/>
      <c r="B85" s="401" t="s">
        <v>4</v>
      </c>
      <c r="C85" s="38"/>
      <c r="D85" s="38"/>
      <c r="E85" s="481" t="s">
        <v>92</v>
      </c>
      <c r="F85" s="481"/>
      <c r="G85" s="423"/>
      <c r="H85" s="184"/>
      <c r="I85" s="86"/>
      <c r="J85" s="86"/>
      <c r="K85" s="364"/>
      <c r="L85" s="364" t="str">
        <f t="shared" si="14"/>
        <v/>
      </c>
      <c r="M85" s="364" t="str">
        <f t="shared" si="14"/>
        <v/>
      </c>
      <c r="N85" s="2"/>
      <c r="O85" s="2"/>
      <c r="P85" s="2"/>
    </row>
    <row r="86" spans="1:16" s="3" customFormat="1" ht="22.5" hidden="1" customHeight="1">
      <c r="A86" s="617"/>
      <c r="B86" s="428" t="s">
        <v>6</v>
      </c>
      <c r="C86" s="354"/>
      <c r="D86" s="354"/>
      <c r="E86" s="480" t="str">
        <f>+'Ekamut-caxs'!D69</f>
        <v>Վ.Մայիլյան</v>
      </c>
      <c r="F86" s="480"/>
      <c r="G86" s="480"/>
      <c r="H86" s="246"/>
      <c r="I86" s="86"/>
      <c r="J86" s="86"/>
      <c r="K86" s="365"/>
      <c r="L86" s="365"/>
      <c r="M86" s="365"/>
      <c r="N86" s="2"/>
      <c r="O86" s="2"/>
      <c r="P86" s="2"/>
    </row>
    <row r="87" spans="1:16" s="3" customFormat="1" ht="12" hidden="1" customHeight="1">
      <c r="A87" s="617"/>
      <c r="B87" s="402"/>
      <c r="C87" s="8"/>
      <c r="D87" s="8"/>
      <c r="E87" s="481" t="s">
        <v>92</v>
      </c>
      <c r="F87" s="481"/>
      <c r="G87" s="423"/>
      <c r="H87" s="184"/>
      <c r="I87" s="86"/>
      <c r="J87" s="86"/>
      <c r="K87" s="365"/>
      <c r="L87" s="365"/>
      <c r="M87" s="365"/>
      <c r="N87" s="2"/>
      <c r="O87" s="2"/>
      <c r="P87" s="2"/>
    </row>
    <row r="88" spans="1:16" s="3" customFormat="1" hidden="1">
      <c r="A88" s="617"/>
      <c r="B88" s="402"/>
      <c r="C88" s="8" t="s">
        <v>190</v>
      </c>
      <c r="D88" s="8"/>
      <c r="E88" s="8"/>
      <c r="F88" s="79"/>
      <c r="G88" s="79"/>
      <c r="H88" s="286"/>
      <c r="I88" s="86"/>
      <c r="J88" s="86"/>
      <c r="K88" s="365"/>
      <c r="L88" s="365"/>
      <c r="M88" s="365"/>
      <c r="N88" s="2"/>
      <c r="O88" s="2"/>
      <c r="P88" s="2"/>
    </row>
    <row r="89" spans="1:16" s="396" customFormat="1" ht="51.75" customHeight="1">
      <c r="A89" s="703" t="s">
        <v>522</v>
      </c>
      <c r="B89" s="703"/>
      <c r="C89" s="397"/>
      <c r="F89" s="704" t="s">
        <v>523</v>
      </c>
    </row>
    <row r="90" spans="1:16" s="79" customFormat="1">
      <c r="A90" s="618"/>
      <c r="B90" s="403"/>
      <c r="C90" s="355"/>
      <c r="D90" s="355"/>
      <c r="E90" s="355"/>
      <c r="H90" s="185"/>
      <c r="I90" s="86"/>
      <c r="J90" s="86"/>
      <c r="K90" s="365"/>
      <c r="L90" s="365"/>
      <c r="M90" s="365"/>
    </row>
    <row r="91" spans="1:16" s="79" customFormat="1">
      <c r="A91" s="618"/>
      <c r="B91" s="403"/>
      <c r="C91" s="355"/>
      <c r="D91" s="355"/>
      <c r="E91" s="355"/>
      <c r="H91" s="185"/>
      <c r="I91" s="86"/>
      <c r="J91" s="86"/>
      <c r="K91" s="365"/>
      <c r="L91" s="365"/>
      <c r="M91" s="365"/>
    </row>
    <row r="92" spans="1:16" s="79" customFormat="1">
      <c r="A92" s="618"/>
      <c r="B92" s="403"/>
      <c r="C92" s="355"/>
      <c r="D92" s="355"/>
      <c r="E92" s="355"/>
      <c r="H92" s="105"/>
      <c r="I92" s="86"/>
      <c r="J92" s="86"/>
      <c r="K92" s="365"/>
      <c r="L92" s="365"/>
      <c r="M92" s="365"/>
    </row>
    <row r="93" spans="1:16" s="79" customFormat="1">
      <c r="A93" s="618"/>
      <c r="B93" s="403"/>
      <c r="C93" s="355"/>
      <c r="D93" s="355"/>
      <c r="E93" s="355"/>
      <c r="H93" s="105"/>
      <c r="I93" s="86"/>
      <c r="J93" s="86"/>
      <c r="K93" s="365"/>
      <c r="L93" s="365"/>
      <c r="M93" s="365"/>
    </row>
    <row r="94" spans="1:16" s="79" customFormat="1" ht="17.25">
      <c r="A94" s="618"/>
      <c r="B94" s="403"/>
      <c r="C94" s="355"/>
      <c r="D94" s="355"/>
      <c r="E94" s="355"/>
      <c r="H94" s="105"/>
      <c r="I94" s="86"/>
      <c r="J94" s="86"/>
      <c r="K94" s="77"/>
      <c r="L94" s="77"/>
      <c r="M94" s="77"/>
    </row>
    <row r="95" spans="1:16" s="79" customFormat="1" ht="17.25">
      <c r="A95" s="618"/>
      <c r="B95" s="403"/>
      <c r="C95" s="355"/>
      <c r="D95" s="355"/>
      <c r="E95" s="355"/>
      <c r="H95" s="105"/>
      <c r="I95" s="86"/>
      <c r="J95" s="86"/>
      <c r="K95" s="77"/>
      <c r="L95" s="77"/>
      <c r="M95" s="77"/>
    </row>
    <row r="96" spans="1:16" s="79" customFormat="1" ht="17.25">
      <c r="A96" s="618"/>
      <c r="B96" s="403"/>
      <c r="C96" s="355"/>
      <c r="D96" s="355"/>
      <c r="E96" s="355"/>
      <c r="H96" s="105"/>
      <c r="I96" s="86"/>
      <c r="J96" s="86"/>
      <c r="K96" s="75"/>
      <c r="L96" s="75"/>
      <c r="M96" s="75"/>
    </row>
    <row r="97" spans="1:13" s="79" customFormat="1" ht="17.25">
      <c r="A97" s="618"/>
      <c r="B97" s="403"/>
      <c r="C97" s="355"/>
      <c r="D97" s="355"/>
      <c r="E97" s="355"/>
      <c r="H97" s="105"/>
      <c r="I97" s="86"/>
      <c r="J97" s="86"/>
      <c r="K97" s="75"/>
      <c r="L97" s="75"/>
      <c r="M97" s="75"/>
    </row>
    <row r="98" spans="1:13" s="79" customFormat="1" ht="17.25">
      <c r="A98" s="618"/>
      <c r="B98" s="403"/>
      <c r="C98" s="355"/>
      <c r="D98" s="355"/>
      <c r="E98" s="355"/>
      <c r="H98" s="105"/>
      <c r="I98" s="86"/>
      <c r="J98" s="86"/>
      <c r="K98" s="75"/>
      <c r="L98" s="75"/>
      <c r="M98" s="75"/>
    </row>
    <row r="99" spans="1:13" s="79" customFormat="1" ht="17.25">
      <c r="A99" s="618"/>
      <c r="B99" s="403"/>
      <c r="C99" s="355"/>
      <c r="D99" s="355"/>
      <c r="E99" s="355"/>
      <c r="H99" s="105"/>
      <c r="I99" s="86"/>
      <c r="J99" s="86"/>
      <c r="K99" s="6"/>
      <c r="L99" s="6"/>
      <c r="M99" s="6"/>
    </row>
    <row r="100" spans="1:13" s="79" customFormat="1">
      <c r="A100" s="618"/>
      <c r="B100" s="403"/>
      <c r="C100" s="355"/>
      <c r="D100" s="355"/>
      <c r="E100" s="355"/>
      <c r="H100" s="105"/>
      <c r="I100" s="86"/>
      <c r="J100" s="86"/>
      <c r="K100" s="2"/>
      <c r="L100" s="2"/>
      <c r="M100" s="2"/>
    </row>
    <row r="101" spans="1:13" s="79" customFormat="1">
      <c r="A101" s="618"/>
      <c r="B101" s="403"/>
      <c r="C101" s="355"/>
      <c r="D101" s="355"/>
      <c r="E101" s="355"/>
      <c r="H101" s="105"/>
      <c r="I101" s="86"/>
      <c r="J101" s="86"/>
      <c r="K101" s="2"/>
      <c r="L101" s="2"/>
      <c r="M101" s="2"/>
    </row>
    <row r="102" spans="1:13" s="79" customFormat="1">
      <c r="A102" s="618"/>
      <c r="B102" s="403"/>
      <c r="C102" s="355"/>
      <c r="D102" s="355"/>
      <c r="E102" s="355"/>
      <c r="H102" s="105"/>
      <c r="I102" s="86"/>
      <c r="J102" s="86"/>
      <c r="K102" s="2"/>
      <c r="L102" s="2"/>
      <c r="M102" s="2"/>
    </row>
    <row r="103" spans="1:13" s="79" customFormat="1">
      <c r="A103" s="618"/>
      <c r="B103" s="403"/>
      <c r="C103" s="355"/>
      <c r="D103" s="355"/>
      <c r="E103" s="355"/>
      <c r="H103" s="105"/>
      <c r="I103" s="86"/>
      <c r="J103" s="86"/>
      <c r="K103" s="2"/>
      <c r="L103" s="2"/>
      <c r="M103" s="2"/>
    </row>
    <row r="104" spans="1:13" s="79" customFormat="1">
      <c r="A104" s="618"/>
      <c r="B104" s="403"/>
      <c r="C104" s="355"/>
      <c r="D104" s="355"/>
      <c r="E104" s="355"/>
      <c r="H104" s="105"/>
      <c r="I104" s="86"/>
      <c r="J104" s="86"/>
      <c r="K104" s="2"/>
      <c r="L104" s="2"/>
      <c r="M104" s="2"/>
    </row>
    <row r="105" spans="1:13" s="79" customFormat="1" ht="17.25">
      <c r="A105" s="618"/>
      <c r="B105" s="403"/>
      <c r="C105" s="355"/>
      <c r="D105" s="355"/>
      <c r="E105" s="355"/>
      <c r="H105" s="105"/>
      <c r="I105" s="86"/>
      <c r="J105" s="86"/>
      <c r="K105" s="44"/>
      <c r="L105" s="44"/>
      <c r="M105" s="257"/>
    </row>
    <row r="106" spans="1:13" s="79" customFormat="1">
      <c r="A106" s="618"/>
      <c r="B106" s="403"/>
      <c r="C106" s="355"/>
      <c r="D106" s="355"/>
      <c r="E106" s="355"/>
      <c r="H106" s="105"/>
      <c r="I106" s="86"/>
      <c r="J106" s="86"/>
    </row>
    <row r="107" spans="1:13" s="79" customFormat="1">
      <c r="A107" s="618"/>
      <c r="B107" s="403"/>
      <c r="C107" s="355"/>
      <c r="D107" s="355"/>
      <c r="E107" s="355"/>
      <c r="H107" s="105"/>
      <c r="I107" s="86"/>
      <c r="J107" s="86"/>
    </row>
    <row r="108" spans="1:13" s="79" customFormat="1">
      <c r="A108" s="618"/>
      <c r="B108" s="403"/>
      <c r="C108" s="355"/>
      <c r="D108" s="355"/>
      <c r="E108" s="355"/>
      <c r="H108" s="105"/>
      <c r="I108" s="86"/>
      <c r="J108" s="86"/>
    </row>
    <row r="109" spans="1:13" s="79" customFormat="1">
      <c r="A109" s="618"/>
      <c r="B109" s="403"/>
      <c r="C109" s="355"/>
      <c r="D109" s="355"/>
      <c r="E109" s="355"/>
      <c r="H109" s="105"/>
      <c r="I109" s="86"/>
      <c r="J109" s="86"/>
    </row>
    <row r="110" spans="1:13" s="79" customFormat="1">
      <c r="A110" s="618"/>
      <c r="B110" s="403"/>
      <c r="C110" s="355"/>
      <c r="D110" s="355"/>
      <c r="E110" s="355"/>
      <c r="H110" s="105"/>
      <c r="I110" s="86"/>
      <c r="J110" s="86"/>
    </row>
    <row r="111" spans="1:13" s="79" customFormat="1">
      <c r="A111" s="618"/>
      <c r="B111" s="403"/>
      <c r="C111" s="355"/>
      <c r="D111" s="355"/>
      <c r="E111" s="355"/>
      <c r="H111" s="105"/>
      <c r="I111" s="86"/>
      <c r="J111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1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29" zoomScaleSheetLayoutView="100" workbookViewId="0">
      <selection activeCell="F21" sqref="F21"/>
    </sheetView>
  </sheetViews>
  <sheetFormatPr defaultColWidth="9.140625" defaultRowHeight="13.5"/>
  <cols>
    <col min="1" max="1" width="4.85546875" style="22" customWidth="1"/>
    <col min="2" max="2" width="60" style="405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639" t="s">
        <v>53</v>
      </c>
      <c r="B1" s="639"/>
      <c r="C1" s="639"/>
      <c r="D1" s="639"/>
      <c r="E1" s="639"/>
      <c r="F1" s="639"/>
    </row>
    <row r="2" spans="1:18" s="20" customFormat="1" ht="20.25">
      <c r="A2" s="633" t="str">
        <f>+'Ekamut-caxs'!A7:D7</f>
        <v xml:space="preserve">«Երևանի հ․5 մսուր-մանկապարտեզ» ՀՈԱԿ-ի </v>
      </c>
      <c r="B2" s="633"/>
      <c r="C2" s="633"/>
      <c r="D2" s="633"/>
      <c r="E2" s="633"/>
      <c r="F2" s="63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642" t="s">
        <v>233</v>
      </c>
      <c r="B3" s="642"/>
      <c r="C3" s="642"/>
      <c r="D3" s="642"/>
      <c r="E3" s="642"/>
      <c r="F3" s="642"/>
      <c r="G3" s="21"/>
      <c r="H3" s="21"/>
      <c r="I3" s="21"/>
    </row>
    <row r="4" spans="1:18">
      <c r="F4" s="23" t="s">
        <v>0</v>
      </c>
    </row>
    <row r="5" spans="1:18" ht="80.25" customHeight="1">
      <c r="A5" s="412" t="s">
        <v>3</v>
      </c>
      <c r="B5" s="68" t="s">
        <v>31</v>
      </c>
      <c r="C5" s="247" t="s">
        <v>214</v>
      </c>
      <c r="D5" s="247" t="s">
        <v>215</v>
      </c>
      <c r="E5" s="69" t="s">
        <v>50</v>
      </c>
      <c r="F5" s="304" t="s">
        <v>216</v>
      </c>
      <c r="H5" s="422" t="s">
        <v>249</v>
      </c>
    </row>
    <row r="6" spans="1:18" s="20" customFormat="1" ht="17.25">
      <c r="A6" s="66" t="s">
        <v>7</v>
      </c>
      <c r="B6" s="67" t="s">
        <v>145</v>
      </c>
      <c r="C6" s="281">
        <f>SUM(C7:C13,C16:C18)</f>
        <v>65167.3</v>
      </c>
      <c r="D6" s="281">
        <f>SUM(D7:D13,D16:D18)</f>
        <v>81404.399999999994</v>
      </c>
      <c r="E6" s="281">
        <f t="shared" ref="E6:E59" si="0">D6-C6</f>
        <v>16237.099999999991</v>
      </c>
      <c r="F6" s="340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72" t="str">
        <f>+'Ekamut-caxs'!B11</f>
        <v>Սուբսիդիայից</v>
      </c>
      <c r="C7" s="269">
        <v>58297.1</v>
      </c>
      <c r="D7" s="270">
        <f>+'Ekamut-caxs'!D11</f>
        <v>70622.399999999994</v>
      </c>
      <c r="E7" s="270">
        <f t="shared" si="0"/>
        <v>12325.299999999996</v>
      </c>
      <c r="F7" s="269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72" t="str">
        <f>+'Ekamut-caxs'!B12</f>
        <v xml:space="preserve">Վճարովի ծառայություններից </v>
      </c>
      <c r="C8" s="269">
        <v>1100</v>
      </c>
      <c r="D8" s="270">
        <f>+'Ekamut-caxs'!D12</f>
        <v>4975</v>
      </c>
      <c r="E8" s="270">
        <f>D8-C8</f>
        <v>3875</v>
      </c>
      <c r="F8" s="269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hidden="1" customHeight="1">
      <c r="A9" s="394">
        <f t="shared" ref="A9:A13" si="1">+A8+1</f>
        <v>3</v>
      </c>
      <c r="B9" s="272" t="str">
        <f>+'Ekamut-caxs'!B13</f>
        <v>Սպասարկման և կոմունալ համավճարներից</v>
      </c>
      <c r="C9" s="271"/>
      <c r="D9" s="270">
        <f>+'Ekamut-caxs'!D13</f>
        <v>0</v>
      </c>
      <c r="E9" s="270">
        <f t="shared" si="0"/>
        <v>0</v>
      </c>
      <c r="F9" s="269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hidden="1" customHeight="1">
      <c r="A10" s="394">
        <f t="shared" si="1"/>
        <v>4</v>
      </c>
      <c r="B10" s="272" t="str">
        <f>+'Ekamut-caxs'!B14</f>
        <v>Ֆինանսական օգնությունից (օգնիր մանկապարտեզիդ)</v>
      </c>
      <c r="C10" s="271"/>
      <c r="D10" s="270">
        <f>+'Ekamut-caxs'!D14</f>
        <v>0</v>
      </c>
      <c r="E10" s="270">
        <f t="shared" si="0"/>
        <v>0</v>
      </c>
      <c r="F10" s="269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hidden="1" customHeight="1">
      <c r="A11" s="394">
        <f t="shared" si="1"/>
        <v>5</v>
      </c>
      <c r="B11" s="272" t="str">
        <f>+'Ekamut-caxs'!B15</f>
        <v>Ֆինանսական օգնությունից</v>
      </c>
      <c r="C11" s="271"/>
      <c r="D11" s="270">
        <f>+'Ekamut-caxs'!D15</f>
        <v>0</v>
      </c>
      <c r="E11" s="270">
        <f t="shared" si="0"/>
        <v>0</v>
      </c>
      <c r="F11" s="269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hidden="1" customHeight="1">
      <c r="A12" s="394">
        <f t="shared" si="1"/>
        <v>6</v>
      </c>
      <c r="B12" s="272" t="str">
        <f>+'Ekamut-caxs'!B16</f>
        <v>Չփոխանակվող գործարքներից (դրամաշնորհից)</v>
      </c>
      <c r="C12" s="271"/>
      <c r="D12" s="270">
        <f>+'Ekamut-caxs'!D16</f>
        <v>0</v>
      </c>
      <c r="E12" s="270">
        <f t="shared" si="0"/>
        <v>0</v>
      </c>
      <c r="F12" s="269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4">
        <f t="shared" si="1"/>
        <v>7</v>
      </c>
      <c r="B13" s="272" t="str">
        <f>+'Ekamut-caxs'!B17</f>
        <v xml:space="preserve">Պայմանով ստացված ակտիվներից, այդ թվում՝  </v>
      </c>
      <c r="C13" s="273">
        <f>SUM(C14:C15)</f>
        <v>5714.8</v>
      </c>
      <c r="D13" s="273">
        <f>SUM(D14:D15)</f>
        <v>5800</v>
      </c>
      <c r="E13" s="270">
        <f t="shared" si="0"/>
        <v>85.199999999999818</v>
      </c>
      <c r="F13" s="269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7.1</v>
      </c>
      <c r="B14" s="359" t="str">
        <f>+'Ekamut-caxs'!B18</f>
        <v xml:space="preserve">ոչ ընթացիկ </v>
      </c>
      <c r="C14" s="250">
        <v>5714.8</v>
      </c>
      <c r="D14" s="251">
        <f>+'Ekamut-caxs'!D18</f>
        <v>5800</v>
      </c>
      <c r="E14" s="251">
        <f t="shared" si="0"/>
        <v>85.199999999999818</v>
      </c>
      <c r="F14" s="252"/>
      <c r="G14" s="25"/>
    </row>
    <row r="15" spans="1:18" ht="18.75" hidden="1" customHeight="1">
      <c r="A15" s="26">
        <v>7.2</v>
      </c>
      <c r="B15" s="359" t="str">
        <f>+'Ekamut-caxs'!B19</f>
        <v xml:space="preserve">ընթացիկ </v>
      </c>
      <c r="C15" s="250"/>
      <c r="D15" s="251">
        <f>+'Ekamut-caxs'!D19</f>
        <v>0</v>
      </c>
      <c r="E15" s="251">
        <f t="shared" si="0"/>
        <v>0</v>
      </c>
      <c r="F15" s="252"/>
      <c r="G15" s="25"/>
    </row>
    <row r="16" spans="1:18" s="61" customFormat="1" ht="18.75" customHeight="1">
      <c r="A16" s="63">
        <f>+A13+1</f>
        <v>8</v>
      </c>
      <c r="B16" s="272" t="str">
        <f>+'Ekamut-caxs'!B20</f>
        <v>Բանկի տոկոսից</v>
      </c>
      <c r="C16" s="271">
        <v>6.5</v>
      </c>
      <c r="D16" s="270">
        <f>+'Ekamut-caxs'!D20</f>
        <v>7</v>
      </c>
      <c r="E16" s="270">
        <f t="shared" si="0"/>
        <v>0.5</v>
      </c>
      <c r="F16" s="269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f>+A16+1</f>
        <v>9</v>
      </c>
      <c r="B17" s="358" t="s">
        <v>259</v>
      </c>
      <c r="C17" s="271">
        <v>48</v>
      </c>
      <c r="D17" s="269">
        <f>+'Ekamut-caxs'!D21</f>
        <v>0</v>
      </c>
      <c r="E17" s="269">
        <f>D17-C17</f>
        <v>-48</v>
      </c>
      <c r="F17" s="269"/>
      <c r="G17" s="59"/>
    </row>
    <row r="18" spans="1:18" s="60" customFormat="1" ht="18.75" customHeight="1">
      <c r="A18" s="65">
        <f>+A17+1</f>
        <v>10</v>
      </c>
      <c r="B18" s="358" t="s">
        <v>260</v>
      </c>
      <c r="C18" s="271">
        <v>0.9</v>
      </c>
      <c r="D18" s="269">
        <f>+'Ekamut-caxs'!D22</f>
        <v>0</v>
      </c>
      <c r="E18" s="269">
        <f>D18-C18</f>
        <v>-0.9</v>
      </c>
      <c r="F18" s="269"/>
      <c r="G18" s="59" t="s">
        <v>229</v>
      </c>
    </row>
    <row r="19" spans="1:18" s="20" customFormat="1" ht="17.25">
      <c r="A19" s="66" t="s">
        <v>11</v>
      </c>
      <c r="B19" s="62" t="s">
        <v>146</v>
      </c>
      <c r="C19" s="282">
        <f>SUM(C20,C23:C29,C33:C55,C57:C58)</f>
        <v>65167.30000000001</v>
      </c>
      <c r="D19" s="282">
        <f>SUM(D20,D23:D29,D33:D55,D57:D58)</f>
        <v>81404.38</v>
      </c>
      <c r="E19" s="281">
        <f t="shared" si="0"/>
        <v>16237.079999999994</v>
      </c>
      <c r="F19" s="340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21" customHeight="1">
      <c r="A20" s="63">
        <v>1</v>
      </c>
      <c r="B20" s="358" t="str">
        <f>+'Ekamut-caxs'!B26</f>
        <v>Աշխատավարձի գծով, որից՝</v>
      </c>
      <c r="C20" s="271">
        <v>40732.400000000001</v>
      </c>
      <c r="D20" s="273">
        <f>+'Ekamut-caxs'!D26</f>
        <v>49151.9</v>
      </c>
      <c r="E20" s="270">
        <f t="shared" si="0"/>
        <v>8419.5</v>
      </c>
      <c r="F20" s="269"/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7" customFormat="1" ht="21" customHeight="1">
      <c r="A21" s="27">
        <v>1.1000000000000001</v>
      </c>
      <c r="B21" s="159" t="str">
        <f>+'Ekamut-caxs'!B27</f>
        <v>վճարովի ծառայության գծով</v>
      </c>
      <c r="C21" s="250">
        <v>902</v>
      </c>
      <c r="D21" s="274">
        <f>+'Ekamut-caxs'!D27</f>
        <v>2985</v>
      </c>
      <c r="E21" s="251">
        <f>D21-C21</f>
        <v>2083</v>
      </c>
      <c r="F21" s="252"/>
      <c r="G21" s="145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</row>
    <row r="22" spans="1:18" s="146" customFormat="1" ht="21" hidden="1" customHeight="1">
      <c r="A22" s="27">
        <v>1.2</v>
      </c>
      <c r="B22" s="406">
        <f>+'Ekamut-caxs'!B28</f>
        <v>0</v>
      </c>
      <c r="C22" s="250"/>
      <c r="D22" s="250">
        <f>+'Ekamut-caxs'!D28</f>
        <v>0</v>
      </c>
      <c r="E22" s="252">
        <f>D22-C22</f>
        <v>0</v>
      </c>
      <c r="F22" s="252"/>
      <c r="G22" s="145"/>
    </row>
    <row r="23" spans="1:18" s="61" customFormat="1" ht="21" customHeight="1">
      <c r="A23" s="63">
        <f>+A20+1</f>
        <v>2</v>
      </c>
      <c r="B23" s="272" t="str">
        <f>+'Ekamut-caxs'!B29</f>
        <v>Սննդի գծով</v>
      </c>
      <c r="C23" s="271">
        <v>10339.1</v>
      </c>
      <c r="D23" s="273">
        <f>+'Ekamut-caxs'!D29</f>
        <v>17908.68</v>
      </c>
      <c r="E23" s="270">
        <f t="shared" si="0"/>
        <v>7569.58</v>
      </c>
      <c r="F23" s="597" t="s">
        <v>509</v>
      </c>
      <c r="G23" s="25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72" t="str">
        <f>+'Ekamut-caxs'!B30</f>
        <v>Ջեռուցման գծով</v>
      </c>
      <c r="C24" s="271">
        <v>2902</v>
      </c>
      <c r="D24" s="273">
        <f>+'Ekamut-caxs'!D30</f>
        <v>3393.3</v>
      </c>
      <c r="E24" s="270">
        <f t="shared" si="0"/>
        <v>491.30000000000018</v>
      </c>
      <c r="F24" s="269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94">
        <f t="shared" ref="A25:A29" si="2">+A24+1</f>
        <v>4</v>
      </c>
      <c r="B25" s="272" t="str">
        <f>+'Ekamut-caxs'!B31</f>
        <v>Էլեկտրաէներգիայի գծով</v>
      </c>
      <c r="C25" s="271">
        <v>2117.4</v>
      </c>
      <c r="D25" s="273">
        <f>+'Ekamut-caxs'!D31</f>
        <v>2199.3000000000002</v>
      </c>
      <c r="E25" s="270">
        <f t="shared" si="0"/>
        <v>81.900000000000091</v>
      </c>
      <c r="F25" s="269"/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4">
        <f t="shared" si="2"/>
        <v>5</v>
      </c>
      <c r="B26" s="272" t="str">
        <f>+'Ekamut-caxs'!B32</f>
        <v>Ջրմուղ-կոյուղու գծով</v>
      </c>
      <c r="C26" s="271">
        <v>248.6</v>
      </c>
      <c r="D26" s="273">
        <f>+'Ekamut-caxs'!D32</f>
        <v>248.8</v>
      </c>
      <c r="E26" s="270">
        <f t="shared" si="0"/>
        <v>0.20000000000001705</v>
      </c>
      <c r="F26" s="269"/>
      <c r="G26" s="187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4">
        <f t="shared" si="2"/>
        <v>6</v>
      </c>
      <c r="B27" s="272" t="str">
        <f>+'Ekamut-caxs'!B33</f>
        <v>Աղբահանության գծով</v>
      </c>
      <c r="C27" s="271">
        <v>110</v>
      </c>
      <c r="D27" s="273">
        <f>+'Ekamut-caxs'!D33</f>
        <v>110</v>
      </c>
      <c r="E27" s="270">
        <f t="shared" si="0"/>
        <v>0</v>
      </c>
      <c r="F27" s="269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4">
        <f t="shared" si="2"/>
        <v>7</v>
      </c>
      <c r="B28" s="272" t="str">
        <f>+'Ekamut-caxs'!B34</f>
        <v>Ախտաբանության գծով</v>
      </c>
      <c r="C28" s="271">
        <v>40</v>
      </c>
      <c r="D28" s="273">
        <f>+'Ekamut-caxs'!D34</f>
        <v>40</v>
      </c>
      <c r="E28" s="270">
        <f t="shared" si="0"/>
        <v>0</v>
      </c>
      <c r="F28" s="269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4">
        <f t="shared" si="2"/>
        <v>8</v>
      </c>
      <c r="B29" s="272" t="str">
        <f>+'Ekamut-caxs'!B35</f>
        <v>Կապի գծով, այդ թվում`</v>
      </c>
      <c r="C29" s="273">
        <f>SUM(C30:C32)</f>
        <v>122.4</v>
      </c>
      <c r="D29" s="273">
        <f>SUM(D30:D32)</f>
        <v>112.2</v>
      </c>
      <c r="E29" s="270">
        <f t="shared" si="0"/>
        <v>-10.200000000000003</v>
      </c>
      <c r="F29" s="269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59" t="str">
        <f>+'Ekamut-caxs'!B36</f>
        <v>բաժանորդային վճար</v>
      </c>
      <c r="C30" s="250">
        <v>57.6</v>
      </c>
      <c r="D30" s="274">
        <f>+'Ekamut-caxs'!D36</f>
        <v>57.6</v>
      </c>
      <c r="E30" s="251">
        <f t="shared" si="0"/>
        <v>0</v>
      </c>
      <c r="F30" s="252"/>
      <c r="G30" s="25"/>
    </row>
    <row r="31" spans="1:18" ht="21" hidden="1" customHeight="1">
      <c r="A31" s="26">
        <v>8.1999999999999993</v>
      </c>
      <c r="B31" s="359" t="str">
        <f>+'Ekamut-caxs'!B37</f>
        <v>րոպեավճար</v>
      </c>
      <c r="C31" s="250"/>
      <c r="D31" s="274">
        <f>+'Ekamut-caxs'!D37</f>
        <v>0</v>
      </c>
      <c r="E31" s="251">
        <f t="shared" si="0"/>
        <v>0</v>
      </c>
      <c r="F31" s="252"/>
      <c r="G31" s="25"/>
    </row>
    <row r="32" spans="1:18" ht="21" customHeight="1">
      <c r="A32" s="26">
        <v>8.3000000000000007</v>
      </c>
      <c r="B32" s="359" t="str">
        <f>+'Ekamut-caxs'!B38</f>
        <v>ինտերնետ կապ</v>
      </c>
      <c r="C32" s="250">
        <v>64.8</v>
      </c>
      <c r="D32" s="274">
        <f>+'Ekamut-caxs'!D38</f>
        <v>54.6</v>
      </c>
      <c r="E32" s="251">
        <f t="shared" si="0"/>
        <v>-10.199999999999996</v>
      </c>
      <c r="F32" s="252"/>
      <c r="G32" s="25"/>
    </row>
    <row r="33" spans="1:18" s="61" customFormat="1" ht="21" hidden="1" customHeight="1">
      <c r="A33" s="63">
        <f>+A29+1</f>
        <v>9</v>
      </c>
      <c r="B33" s="272" t="str">
        <f>+'Ekamut-caxs'!B39</f>
        <v>Բանկային ծառայության գծով</v>
      </c>
      <c r="C33" s="271"/>
      <c r="D33" s="273">
        <f>+'Ekamut-caxs'!D39</f>
        <v>0</v>
      </c>
      <c r="E33" s="270">
        <f t="shared" si="0"/>
        <v>0</v>
      </c>
      <c r="F33" s="269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f>+A33+1</f>
        <v>10</v>
      </c>
      <c r="B34" s="272" t="str">
        <f>+'Ekamut-caxs'!B40</f>
        <v>Տնտեսական ապրանքների գծով</v>
      </c>
      <c r="C34" s="271">
        <v>879.4</v>
      </c>
      <c r="D34" s="273">
        <f>+'Ekamut-caxs'!D40</f>
        <v>882</v>
      </c>
      <c r="E34" s="270">
        <f t="shared" si="0"/>
        <v>2.6000000000000227</v>
      </c>
      <c r="F34" s="269"/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4">
        <f t="shared" ref="A35:A55" si="3">+A34+1</f>
        <v>11</v>
      </c>
      <c r="B35" s="272" t="str">
        <f>+'Ekamut-caxs'!B41</f>
        <v>Գրասենյակային ապրանքների գծով</v>
      </c>
      <c r="C35" s="271">
        <v>94.4</v>
      </c>
      <c r="D35" s="273">
        <f>+'Ekamut-caxs'!D41</f>
        <v>280.5</v>
      </c>
      <c r="E35" s="270">
        <f t="shared" si="0"/>
        <v>186.1</v>
      </c>
      <c r="F35" s="269"/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4">
        <f t="shared" si="3"/>
        <v>12</v>
      </c>
      <c r="B36" s="272" t="str">
        <f>+'Ekamut-caxs'!B42</f>
        <v>Փոքրարժեք կամ արագամաշ առարկաների գծով</v>
      </c>
      <c r="C36" s="271">
        <v>90</v>
      </c>
      <c r="D36" s="273">
        <f>+'Ekamut-caxs'!D42</f>
        <v>288</v>
      </c>
      <c r="E36" s="270">
        <f t="shared" si="0"/>
        <v>198</v>
      </c>
      <c r="F36" s="269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94">
        <f t="shared" si="3"/>
        <v>13</v>
      </c>
      <c r="B37" s="272" t="str">
        <f>+'Ekamut-caxs'!B43</f>
        <v>Ուսումնական նյութերի գծով</v>
      </c>
      <c r="C37" s="271">
        <v>36</v>
      </c>
      <c r="D37" s="273">
        <f>+'Ekamut-caxs'!D43</f>
        <v>205.2</v>
      </c>
      <c r="E37" s="270">
        <f t="shared" si="0"/>
        <v>169.2</v>
      </c>
      <c r="F37" s="269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4">
        <f t="shared" si="3"/>
        <v>14</v>
      </c>
      <c r="B38" s="272" t="str">
        <f>+'Ekamut-caxs'!B44</f>
        <v>Դեղորայքի գծով</v>
      </c>
      <c r="C38" s="271">
        <v>30</v>
      </c>
      <c r="D38" s="273">
        <f>+'Ekamut-caxs'!D44</f>
        <v>30</v>
      </c>
      <c r="E38" s="270">
        <f>D38-C38</f>
        <v>0</v>
      </c>
      <c r="F38" s="269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0.25" customHeight="1">
      <c r="A39" s="394">
        <f t="shared" si="3"/>
        <v>15</v>
      </c>
      <c r="B39" s="272" t="str">
        <f>+'Ekamut-caxs'!B45</f>
        <v>Բուժ.ծառայության գծով</v>
      </c>
      <c r="C39" s="271">
        <v>100</v>
      </c>
      <c r="D39" s="273">
        <f>+'Ekamut-caxs'!D45</f>
        <v>124</v>
      </c>
      <c r="E39" s="270">
        <f t="shared" si="0"/>
        <v>24</v>
      </c>
      <c r="F39" s="269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94">
        <f t="shared" si="3"/>
        <v>16</v>
      </c>
      <c r="B40" s="272" t="str">
        <f>+'Ekamut-caxs'!B46</f>
        <v>Ընթացիկ վերանորոգման գծով</v>
      </c>
      <c r="C40" s="269">
        <v>87.3</v>
      </c>
      <c r="D40" s="273">
        <f>+'Ekamut-caxs'!D46</f>
        <v>188.5</v>
      </c>
      <c r="E40" s="270">
        <f t="shared" si="0"/>
        <v>101.2</v>
      </c>
      <c r="F40" s="252" t="s">
        <v>517</v>
      </c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94">
        <f t="shared" si="3"/>
        <v>17</v>
      </c>
      <c r="B41" s="272" t="str">
        <f>+'Ekamut-caxs'!B47</f>
        <v>Ջեռուցման համակարգի սպասարկման գծով</v>
      </c>
      <c r="C41" s="269">
        <v>147.80000000000001</v>
      </c>
      <c r="D41" s="273">
        <f>+'Ekamut-caxs'!D47</f>
        <v>148</v>
      </c>
      <c r="E41" s="270">
        <f>D41-C41</f>
        <v>0.19999999999998863</v>
      </c>
      <c r="F41" s="269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hidden="1" customHeight="1">
      <c r="A42" s="394">
        <f t="shared" si="3"/>
        <v>18</v>
      </c>
      <c r="B42" s="272" t="str">
        <f>+'Ekamut-caxs'!B48</f>
        <v>Կաթսայատան սպասարկման գծով</v>
      </c>
      <c r="C42" s="269"/>
      <c r="D42" s="273">
        <f>+'Ekamut-caxs'!D48</f>
        <v>0</v>
      </c>
      <c r="E42" s="270">
        <f>D42-C42</f>
        <v>0</v>
      </c>
      <c r="F42" s="269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hidden="1" customHeight="1">
      <c r="A43" s="394">
        <f t="shared" si="3"/>
        <v>19</v>
      </c>
      <c r="B43" s="272" t="str">
        <f>+'Ekamut-caxs'!B49</f>
        <v>Սպասարկման և կոմունալ համավճարների գծով</v>
      </c>
      <c r="C43" s="269"/>
      <c r="D43" s="273">
        <f>+'Ekamut-caxs'!D49</f>
        <v>0</v>
      </c>
      <c r="E43" s="270">
        <f>D43-C43</f>
        <v>0</v>
      </c>
      <c r="F43" s="26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hidden="1" customHeight="1">
      <c r="A44" s="394">
        <f t="shared" si="3"/>
        <v>20</v>
      </c>
      <c r="B44" s="272" t="str">
        <f>+'Ekamut-caxs'!B50</f>
        <v>Գնումների համակարգողի ծառայության գծով</v>
      </c>
      <c r="C44" s="271"/>
      <c r="D44" s="273">
        <f>+'Ekamut-caxs'!D50</f>
        <v>105</v>
      </c>
      <c r="E44" s="270">
        <f t="shared" si="0"/>
        <v>105</v>
      </c>
      <c r="F44" s="26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4">
        <f t="shared" si="3"/>
        <v>21</v>
      </c>
      <c r="B45" s="272" t="str">
        <f>+'Ekamut-caxs'!B51</f>
        <v>Համակարգիչների տեխնիկական սպասարկման գծով</v>
      </c>
      <c r="C45" s="271">
        <v>26</v>
      </c>
      <c r="D45" s="273">
        <f>+'Ekamut-caxs'!D51</f>
        <v>60</v>
      </c>
      <c r="E45" s="270">
        <f t="shared" si="0"/>
        <v>34</v>
      </c>
      <c r="F45" s="26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94">
        <f t="shared" si="3"/>
        <v>22</v>
      </c>
      <c r="B46" s="272" t="str">
        <f>+'Ekamut-caxs'!B52</f>
        <v>Համակարգչային ծրագրի և կայքի սպասարկման գծով</v>
      </c>
      <c r="C46" s="269">
        <v>105</v>
      </c>
      <c r="D46" s="273">
        <f>+'Ekamut-caxs'!D52</f>
        <v>105</v>
      </c>
      <c r="E46" s="270">
        <f t="shared" si="0"/>
        <v>0</v>
      </c>
      <c r="F46" s="269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hidden="1" customHeight="1">
      <c r="A47" s="394">
        <f t="shared" si="3"/>
        <v>23</v>
      </c>
      <c r="B47" s="272" t="str">
        <f>+'Ekamut-caxs'!B53</f>
        <v>էլ․ստորագրության գծով</v>
      </c>
      <c r="C47" s="269"/>
      <c r="D47" s="273">
        <f>+'Ekamut-caxs'!D53</f>
        <v>0</v>
      </c>
      <c r="E47" s="270">
        <f t="shared" ref="E47:E58" si="4">D47-C47</f>
        <v>0</v>
      </c>
      <c r="F47" s="269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hidden="1" customHeight="1">
      <c r="A48" s="394">
        <f t="shared" si="3"/>
        <v>24</v>
      </c>
      <c r="B48" s="272" t="str">
        <f>+'Ekamut-caxs'!B54</f>
        <v>Հայտարարության գծով</v>
      </c>
      <c r="C48" s="269"/>
      <c r="D48" s="273">
        <f>+'Ekamut-caxs'!D54</f>
        <v>0</v>
      </c>
      <c r="E48" s="270">
        <f t="shared" si="4"/>
        <v>0</v>
      </c>
      <c r="F48" s="269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hidden="1" customHeight="1">
      <c r="A49" s="394">
        <f t="shared" si="3"/>
        <v>25</v>
      </c>
      <c r="B49" s="272" t="str">
        <f>+'Ekamut-caxs'!B55</f>
        <v>Բաժանորդագրության գծով</v>
      </c>
      <c r="C49" s="269"/>
      <c r="D49" s="273">
        <f>+'Ekamut-caxs'!D55</f>
        <v>0</v>
      </c>
      <c r="E49" s="270">
        <f t="shared" si="4"/>
        <v>0</v>
      </c>
      <c r="F49" s="269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94">
        <f t="shared" si="3"/>
        <v>26</v>
      </c>
      <c r="B50" s="272" t="str">
        <f>+'Ekamut-caxs'!B56</f>
        <v>Վերապատրաստման գծով</v>
      </c>
      <c r="C50" s="269">
        <v>48</v>
      </c>
      <c r="D50" s="273">
        <f>+'Ekamut-caxs'!D56</f>
        <v>0</v>
      </c>
      <c r="E50" s="270">
        <f t="shared" si="4"/>
        <v>-48</v>
      </c>
      <c r="F50" s="269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hidden="1" customHeight="1">
      <c r="A51" s="394">
        <f t="shared" si="3"/>
        <v>27</v>
      </c>
      <c r="B51" s="272">
        <f>+'Ekamut-caxs'!B57</f>
        <v>0</v>
      </c>
      <c r="C51" s="269"/>
      <c r="D51" s="273">
        <f>+'Ekamut-caxs'!D57</f>
        <v>0</v>
      </c>
      <c r="E51" s="270">
        <f t="shared" si="4"/>
        <v>0</v>
      </c>
      <c r="F51" s="269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hidden="1" customHeight="1">
      <c r="A52" s="394">
        <f t="shared" si="3"/>
        <v>28</v>
      </c>
      <c r="B52" s="272">
        <f>+'Ekamut-caxs'!B58</f>
        <v>0</v>
      </c>
      <c r="C52" s="269"/>
      <c r="D52" s="271">
        <f>+'Ekamut-caxs'!D58</f>
        <v>0</v>
      </c>
      <c r="E52" s="269">
        <f t="shared" si="4"/>
        <v>0</v>
      </c>
      <c r="F52" s="269"/>
      <c r="G52" s="59"/>
    </row>
    <row r="53" spans="1:18" s="60" customFormat="1" ht="21" customHeight="1">
      <c r="A53" s="489">
        <f t="shared" si="3"/>
        <v>29</v>
      </c>
      <c r="B53" s="358" t="str">
        <f>+'Ekamut-caxs'!B59</f>
        <v>Կադաստրային ծառայության գծով</v>
      </c>
      <c r="C53" s="269">
        <v>47</v>
      </c>
      <c r="D53" s="271">
        <f>+'Ekamut-caxs'!D59</f>
        <v>0</v>
      </c>
      <c r="E53" s="269">
        <f>D53-C53</f>
        <v>-47</v>
      </c>
      <c r="F53" s="269"/>
      <c r="G53" s="59"/>
    </row>
    <row r="54" spans="1:18" s="60" customFormat="1" ht="21" customHeight="1">
      <c r="A54" s="489">
        <f t="shared" si="3"/>
        <v>30</v>
      </c>
      <c r="B54" s="358" t="str">
        <f>+'Ekamut-caxs'!B60</f>
        <v>Դուրսգրվող գույքի վերագնահատման գծով</v>
      </c>
      <c r="C54" s="269">
        <v>24</v>
      </c>
      <c r="D54" s="271">
        <f>+'Ekamut-caxs'!D60</f>
        <v>24</v>
      </c>
      <c r="E54" s="269">
        <f>D54-C54</f>
        <v>0</v>
      </c>
      <c r="F54" s="269"/>
      <c r="G54" s="59" t="s">
        <v>121</v>
      </c>
    </row>
    <row r="55" spans="1:18" s="61" customFormat="1" ht="21" customHeight="1">
      <c r="A55" s="394">
        <f t="shared" si="3"/>
        <v>31</v>
      </c>
      <c r="B55" s="272" t="str">
        <f>+'Ekamut-caxs'!B61</f>
        <v>Հիմնական միջոցների մաշվածության գծով, որից՝</v>
      </c>
      <c r="C55" s="269">
        <v>6840.5</v>
      </c>
      <c r="D55" s="273">
        <f>+'Ekamut-caxs'!D61</f>
        <v>5800</v>
      </c>
      <c r="E55" s="270">
        <f t="shared" si="4"/>
        <v>-1040.5</v>
      </c>
      <c r="F55" s="269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7">
        <v>31.1</v>
      </c>
      <c r="B56" s="359" t="str">
        <f>+'Ekamut-caxs'!B62</f>
        <v>պայմանով (անհատույց) ստացված</v>
      </c>
      <c r="C56" s="252">
        <v>5714.8</v>
      </c>
      <c r="D56" s="274">
        <f>+'Ekamut-caxs'!D62</f>
        <v>5800</v>
      </c>
      <c r="E56" s="251">
        <f t="shared" si="4"/>
        <v>85.199999999999818</v>
      </c>
      <c r="F56" s="252"/>
      <c r="G56" s="148"/>
    </row>
    <row r="57" spans="1:18" s="61" customFormat="1" ht="21" hidden="1" customHeight="1">
      <c r="A57" s="63">
        <f>+A55+1</f>
        <v>32</v>
      </c>
      <c r="B57" s="272" t="str">
        <f>+'Ekamut-caxs'!B63</f>
        <v xml:space="preserve">Չփոխհատուցվող հարկերի գծով </v>
      </c>
      <c r="C57" s="269"/>
      <c r="D57" s="273">
        <f>+'Ekamut-caxs'!D63</f>
        <v>0</v>
      </c>
      <c r="E57" s="270">
        <f t="shared" si="4"/>
        <v>0</v>
      </c>
      <c r="F57" s="269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customHeight="1">
      <c r="A58" s="63">
        <f>+A57+1</f>
        <v>33</v>
      </c>
      <c r="B58" s="272" t="str">
        <f>+'Ekamut-caxs'!B64</f>
        <v>Այլ ծախսերի գծով</v>
      </c>
      <c r="C58" s="269"/>
      <c r="D58" s="273">
        <f>+'Ekamut-caxs'!D64</f>
        <v>0</v>
      </c>
      <c r="E58" s="270">
        <f t="shared" si="4"/>
        <v>0</v>
      </c>
      <c r="F58" s="269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3" customFormat="1" ht="17.25">
      <c r="A59" s="24"/>
      <c r="B59" s="407" t="s">
        <v>78</v>
      </c>
      <c r="C59" s="281">
        <f>C6-C19</f>
        <v>0</v>
      </c>
      <c r="D59" s="281">
        <f>D6-D19</f>
        <v>1.9999999989522621E-2</v>
      </c>
      <c r="E59" s="281">
        <f t="shared" si="0"/>
        <v>1.9999999989522621E-2</v>
      </c>
      <c r="F59" s="340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8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9" t="s">
        <v>2</v>
      </c>
      <c r="C61" s="430"/>
      <c r="D61" s="641" t="str">
        <f>+'Ekamut-caxs'!D67</f>
        <v>Մ.Աբասյան</v>
      </c>
      <c r="E61" s="641"/>
      <c r="F61" s="302"/>
      <c r="G61" s="25"/>
    </row>
    <row r="62" spans="1:18" ht="9.75" customHeight="1">
      <c r="B62" s="431"/>
      <c r="C62" s="432"/>
      <c r="D62" s="640" t="s">
        <v>5</v>
      </c>
      <c r="E62" s="640"/>
      <c r="F62" s="303"/>
      <c r="G62" s="25"/>
    </row>
    <row r="63" spans="1:18" ht="24.75" customHeight="1">
      <c r="B63" s="429" t="s">
        <v>6</v>
      </c>
      <c r="C63" s="430"/>
      <c r="D63" s="641" t="str">
        <f>+'Ekamut-caxs'!D69</f>
        <v>Վ.Մայիլյան</v>
      </c>
      <c r="E63" s="641"/>
      <c r="F63" s="302"/>
      <c r="G63" s="25"/>
    </row>
    <row r="64" spans="1:18" ht="11.25" customHeight="1">
      <c r="B64" s="433"/>
      <c r="C64" s="432"/>
      <c r="D64" s="640" t="s">
        <v>5</v>
      </c>
      <c r="E64" s="640"/>
      <c r="F64" s="303"/>
      <c r="G64" s="25"/>
    </row>
    <row r="65" spans="1:7" s="17" customFormat="1">
      <c r="A65" s="22"/>
      <c r="B65" s="434" t="s">
        <v>1</v>
      </c>
      <c r="C65" s="432"/>
      <c r="D65" s="432"/>
      <c r="E65" s="432"/>
      <c r="F65" s="36"/>
      <c r="G65" s="25"/>
    </row>
    <row r="66" spans="1:7" s="17" customFormat="1">
      <c r="A66" s="111"/>
      <c r="B66" s="410"/>
      <c r="C66" s="25"/>
      <c r="D66" s="25"/>
      <c r="E66" s="25"/>
      <c r="F66" s="25"/>
      <c r="G66" s="25"/>
    </row>
    <row r="67" spans="1:7" s="17" customFormat="1">
      <c r="A67" s="111"/>
      <c r="B67" s="410"/>
      <c r="C67" s="25"/>
      <c r="D67" s="25"/>
      <c r="E67" s="25"/>
      <c r="F67" s="25"/>
      <c r="G67" s="25"/>
    </row>
    <row r="68" spans="1:7" s="17" customFormat="1">
      <c r="A68" s="111"/>
      <c r="B68" s="410"/>
      <c r="C68" s="25"/>
      <c r="D68" s="25"/>
      <c r="E68" s="25"/>
      <c r="F68" s="25"/>
      <c r="G68" s="25"/>
    </row>
    <row r="69" spans="1:7" s="17" customFormat="1">
      <c r="A69" s="111"/>
      <c r="B69" s="410"/>
      <c r="C69" s="25"/>
      <c r="D69" s="25"/>
      <c r="E69" s="25"/>
      <c r="F69" s="25"/>
      <c r="G69" s="25"/>
    </row>
    <row r="70" spans="1:7" s="17" customFormat="1">
      <c r="A70" s="111"/>
      <c r="B70" s="410"/>
      <c r="C70" s="25"/>
      <c r="D70" s="25"/>
      <c r="E70" s="25"/>
      <c r="F70" s="25"/>
    </row>
    <row r="71" spans="1:7" s="17" customFormat="1">
      <c r="A71" s="111"/>
      <c r="B71" s="410"/>
      <c r="C71" s="25"/>
      <c r="D71" s="25"/>
      <c r="E71" s="25"/>
      <c r="F71" s="25"/>
    </row>
    <row r="72" spans="1:7" s="17" customFormat="1">
      <c r="A72" s="111"/>
      <c r="B72" s="410"/>
      <c r="C72" s="25"/>
      <c r="D72" s="25"/>
      <c r="E72" s="25"/>
      <c r="F72" s="25"/>
    </row>
    <row r="73" spans="1:7" s="17" customFormat="1">
      <c r="A73" s="111"/>
      <c r="B73" s="21"/>
    </row>
    <row r="74" spans="1:7" s="17" customFormat="1">
      <c r="A74" s="111"/>
      <c r="B74" s="21"/>
    </row>
    <row r="75" spans="1:7" s="17" customFormat="1">
      <c r="A75" s="111"/>
      <c r="B75" s="21"/>
    </row>
    <row r="76" spans="1:7" s="17" customFormat="1">
      <c r="A76" s="111"/>
      <c r="B76" s="21"/>
    </row>
    <row r="77" spans="1:7" s="17" customFormat="1">
      <c r="A77" s="111"/>
      <c r="B77" s="21"/>
    </row>
    <row r="78" spans="1:7" s="17" customFormat="1">
      <c r="A78" s="111"/>
      <c r="B78" s="21"/>
    </row>
    <row r="79" spans="1:7" s="17" customFormat="1">
      <c r="A79" s="111"/>
      <c r="B79" s="21"/>
    </row>
    <row r="80" spans="1:7" s="17" customFormat="1">
      <c r="A80" s="111"/>
      <c r="B80" s="21"/>
    </row>
    <row r="81" spans="1:2" s="17" customFormat="1">
      <c r="A81" s="111"/>
      <c r="B81" s="21"/>
    </row>
    <row r="82" spans="1:2" s="17" customFormat="1">
      <c r="A82" s="111"/>
      <c r="B82" s="21"/>
    </row>
    <row r="83" spans="1:2" s="17" customFormat="1">
      <c r="A83" s="111"/>
      <c r="B83" s="2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29" zoomScaleSheetLayoutView="100" workbookViewId="0">
      <selection activeCell="F21" sqref="F21"/>
    </sheetView>
  </sheetViews>
  <sheetFormatPr defaultColWidth="9.140625" defaultRowHeight="13.5"/>
  <cols>
    <col min="1" max="1" width="4.85546875" style="18" customWidth="1"/>
    <col min="2" max="2" width="59.85546875" style="405" customWidth="1"/>
    <col min="3" max="3" width="15.7109375" style="18" customWidth="1"/>
    <col min="4" max="4" width="14.140625" style="18" customWidth="1"/>
    <col min="5" max="5" width="14.42578125" style="18" customWidth="1"/>
    <col min="6" max="6" width="45.7109375" style="18" customWidth="1"/>
    <col min="7" max="7" width="9.140625" style="125"/>
    <col min="8" max="8" width="14.5703125" style="111" customWidth="1"/>
    <col min="9" max="13" width="9.140625" style="111"/>
    <col min="14" max="20" width="9.140625" style="119"/>
    <col min="21" max="16384" width="9.140625" style="18"/>
  </cols>
  <sheetData>
    <row r="1" spans="1:20" ht="23.25" customHeight="1">
      <c r="A1" s="639" t="s">
        <v>79</v>
      </c>
      <c r="B1" s="639"/>
      <c r="C1" s="639"/>
      <c r="D1" s="639"/>
      <c r="E1" s="639"/>
      <c r="F1" s="639"/>
    </row>
    <row r="2" spans="1:20" s="20" customFormat="1" ht="20.25">
      <c r="A2" s="633" t="str">
        <f>+'Ekamut-caxs'!A7:D7</f>
        <v xml:space="preserve">«Երևանի հ․5 մսուր-մանկապարտեզ» ՀՈԱԿ-ի </v>
      </c>
      <c r="B2" s="633"/>
      <c r="C2" s="633"/>
      <c r="D2" s="633"/>
      <c r="E2" s="633"/>
      <c r="F2" s="633"/>
      <c r="G2" s="104"/>
      <c r="H2" s="4"/>
      <c r="I2" s="112"/>
      <c r="J2" s="112"/>
      <c r="K2" s="112"/>
      <c r="L2" s="112"/>
      <c r="M2" s="112"/>
      <c r="N2" s="120"/>
      <c r="O2" s="120"/>
      <c r="P2" s="120"/>
      <c r="Q2" s="120"/>
      <c r="R2" s="120"/>
      <c r="S2" s="120"/>
      <c r="T2" s="120"/>
    </row>
    <row r="3" spans="1:20" ht="39" customHeight="1">
      <c r="A3" s="642" t="s">
        <v>234</v>
      </c>
      <c r="B3" s="642"/>
      <c r="C3" s="642"/>
      <c r="D3" s="642"/>
      <c r="E3" s="642"/>
      <c r="F3" s="642"/>
      <c r="G3" s="126"/>
      <c r="H3" s="113"/>
      <c r="I3" s="113"/>
      <c r="J3" s="113"/>
      <c r="K3" s="113"/>
      <c r="L3" s="113"/>
    </row>
    <row r="4" spans="1:20" s="20" customFormat="1" ht="18" customHeight="1">
      <c r="A4" s="11"/>
      <c r="B4" s="411"/>
      <c r="F4" s="12" t="s">
        <v>43</v>
      </c>
      <c r="G4" s="127"/>
      <c r="H4" s="112"/>
      <c r="I4" s="112"/>
      <c r="J4" s="112"/>
      <c r="K4" s="112"/>
      <c r="L4" s="112"/>
      <c r="M4" s="112"/>
      <c r="N4" s="120"/>
      <c r="O4" s="120"/>
      <c r="P4" s="120"/>
      <c r="Q4" s="120"/>
      <c r="R4" s="120"/>
      <c r="S4" s="120"/>
      <c r="T4" s="120"/>
    </row>
    <row r="5" spans="1:20" s="28" customFormat="1" ht="75.75" customHeight="1">
      <c r="A5" s="87" t="s">
        <v>3</v>
      </c>
      <c r="B5" s="89" t="s">
        <v>31</v>
      </c>
      <c r="C5" s="247" t="s">
        <v>214</v>
      </c>
      <c r="D5" s="247" t="s">
        <v>215</v>
      </c>
      <c r="E5" s="88" t="s">
        <v>50</v>
      </c>
      <c r="F5" s="304" t="str">
        <f>+'Ekamutneri ham.'!F5</f>
        <v>Ծանոթություն նախատեսվող ցուցանիշների վերաբերյալ</v>
      </c>
      <c r="G5" s="17"/>
      <c r="H5" s="422" t="s">
        <v>249</v>
      </c>
      <c r="I5" s="114"/>
      <c r="J5" s="114"/>
      <c r="K5" s="114"/>
      <c r="L5" s="114"/>
      <c r="M5" s="114"/>
      <c r="N5" s="121"/>
      <c r="O5" s="121"/>
      <c r="P5" s="121"/>
      <c r="Q5" s="121"/>
      <c r="R5" s="121"/>
      <c r="S5" s="121"/>
      <c r="T5" s="121"/>
    </row>
    <row r="6" spans="1:20" s="20" customFormat="1" ht="41.25" customHeight="1">
      <c r="A6" s="13" t="s">
        <v>7</v>
      </c>
      <c r="B6" s="14" t="s">
        <v>32</v>
      </c>
      <c r="C6" s="253">
        <v>35.6</v>
      </c>
      <c r="D6" s="253">
        <f>+C76</f>
        <v>1554.2999999999884</v>
      </c>
      <c r="E6" s="266">
        <f t="shared" ref="E6:E62" si="0">D6-C6</f>
        <v>1518.6999999999884</v>
      </c>
      <c r="F6" s="253"/>
      <c r="G6" s="127"/>
      <c r="H6" s="112"/>
      <c r="I6" s="112"/>
      <c r="J6" s="112"/>
      <c r="K6" s="112"/>
      <c r="L6" s="112"/>
      <c r="M6" s="112"/>
      <c r="N6" s="120"/>
      <c r="O6" s="120"/>
      <c r="P6" s="120"/>
      <c r="Q6" s="120"/>
      <c r="R6" s="120"/>
      <c r="S6" s="120"/>
      <c r="T6" s="120"/>
    </row>
    <row r="7" spans="1:20" s="20" customFormat="1" ht="38.25" customHeight="1">
      <c r="A7" s="13" t="s">
        <v>11</v>
      </c>
      <c r="B7" s="14" t="s">
        <v>80</v>
      </c>
      <c r="C7" s="266">
        <f>SUM(C8,C9:C17)</f>
        <v>60732.4</v>
      </c>
      <c r="D7" s="266">
        <f>SUM(D8,D9:D17)</f>
        <v>75604.399999999994</v>
      </c>
      <c r="E7" s="266">
        <f>D7-C7</f>
        <v>14871.999999999993</v>
      </c>
      <c r="F7" s="253"/>
      <c r="G7" s="127"/>
      <c r="H7" s="112"/>
      <c r="I7" s="112"/>
      <c r="J7" s="112"/>
      <c r="K7" s="112"/>
      <c r="L7" s="112"/>
      <c r="M7" s="112"/>
      <c r="N7" s="120"/>
      <c r="O7" s="120"/>
      <c r="P7" s="120"/>
      <c r="Q7" s="120"/>
      <c r="R7" s="120"/>
      <c r="S7" s="120"/>
      <c r="T7" s="120"/>
    </row>
    <row r="8" spans="1:20" s="61" customFormat="1" ht="17.25" customHeight="1">
      <c r="A8" s="63">
        <v>1</v>
      </c>
      <c r="B8" s="357" t="str">
        <f>+'Dramakan hosqer'!B14</f>
        <v>Սուբսիդիայից</v>
      </c>
      <c r="C8" s="263">
        <v>59577.9</v>
      </c>
      <c r="D8" s="264">
        <f>+'Dramakan hosqer'!F14</f>
        <v>70622.399999999994</v>
      </c>
      <c r="E8" s="264">
        <f>D8-C8</f>
        <v>11044.499999999993</v>
      </c>
      <c r="F8" s="263"/>
      <c r="G8" s="128"/>
      <c r="H8" s="115"/>
      <c r="I8" s="115"/>
      <c r="J8" s="115"/>
      <c r="K8" s="115"/>
      <c r="L8" s="115"/>
      <c r="M8" s="115"/>
      <c r="N8" s="122"/>
      <c r="O8" s="122"/>
      <c r="P8" s="122"/>
      <c r="Q8" s="122"/>
      <c r="R8" s="122"/>
      <c r="S8" s="122"/>
      <c r="T8" s="122"/>
    </row>
    <row r="9" spans="1:20" s="61" customFormat="1" ht="17.25" customHeight="1">
      <c r="A9" s="63">
        <f>+A8+1</f>
        <v>2</v>
      </c>
      <c r="B9" s="357" t="str">
        <f>+'Dramakan hosqer'!B15</f>
        <v xml:space="preserve">Վճարովի ծառայություններից </v>
      </c>
      <c r="C9" s="263">
        <v>1100</v>
      </c>
      <c r="D9" s="264">
        <f>+'Dramakan hosqer'!F15</f>
        <v>4975</v>
      </c>
      <c r="E9" s="264">
        <f t="shared" si="0"/>
        <v>3875</v>
      </c>
      <c r="F9" s="263"/>
      <c r="G9" s="128"/>
      <c r="H9" s="115"/>
      <c r="I9" s="115"/>
      <c r="J9" s="115"/>
      <c r="K9" s="115"/>
      <c r="L9" s="115"/>
      <c r="M9" s="115"/>
      <c r="N9" s="122"/>
      <c r="O9" s="122"/>
      <c r="P9" s="122"/>
      <c r="Q9" s="122"/>
      <c r="R9" s="122"/>
      <c r="S9" s="122"/>
      <c r="T9" s="122"/>
    </row>
    <row r="10" spans="1:20" s="61" customFormat="1" ht="17.25" hidden="1" customHeight="1">
      <c r="A10" s="394">
        <f t="shared" ref="A10:A17" si="1">+A9+1</f>
        <v>3</v>
      </c>
      <c r="B10" s="357" t="str">
        <f>+'Dramakan hosqer'!B16</f>
        <v>Սպասարկման և կոմունալ համավճարներից</v>
      </c>
      <c r="C10" s="263"/>
      <c r="D10" s="264">
        <f>+'Dramakan hosqer'!F16</f>
        <v>0</v>
      </c>
      <c r="E10" s="264">
        <f t="shared" si="0"/>
        <v>0</v>
      </c>
      <c r="F10" s="263"/>
      <c r="G10" s="128"/>
      <c r="H10" s="115"/>
      <c r="I10" s="115"/>
      <c r="J10" s="115"/>
      <c r="K10" s="115"/>
      <c r="L10" s="115"/>
      <c r="M10" s="115"/>
      <c r="N10" s="122"/>
      <c r="O10" s="122"/>
      <c r="P10" s="122"/>
      <c r="Q10" s="122"/>
      <c r="R10" s="122"/>
      <c r="S10" s="122"/>
      <c r="T10" s="122"/>
    </row>
    <row r="11" spans="1:20" s="61" customFormat="1" ht="17.25" hidden="1" customHeight="1">
      <c r="A11" s="394">
        <f t="shared" si="1"/>
        <v>4</v>
      </c>
      <c r="B11" s="357" t="str">
        <f>+'Dramakan hosqer'!B17</f>
        <v>Ֆինանսական օգնությունից (օգնիր մանկապարտեզիդ)</v>
      </c>
      <c r="C11" s="263"/>
      <c r="D11" s="264">
        <f>+'Dramakan hosqer'!F17</f>
        <v>0</v>
      </c>
      <c r="E11" s="264">
        <f t="shared" si="0"/>
        <v>0</v>
      </c>
      <c r="F11" s="263"/>
      <c r="G11" s="128"/>
      <c r="H11" s="115"/>
      <c r="I11" s="115"/>
      <c r="J11" s="115"/>
      <c r="K11" s="115"/>
      <c r="L11" s="115"/>
      <c r="M11" s="115"/>
      <c r="N11" s="122"/>
      <c r="O11" s="122"/>
      <c r="P11" s="122"/>
      <c r="Q11" s="122"/>
      <c r="R11" s="122"/>
      <c r="S11" s="122"/>
      <c r="T11" s="122"/>
    </row>
    <row r="12" spans="1:20" s="61" customFormat="1" ht="17.25" hidden="1" customHeight="1">
      <c r="A12" s="394">
        <f t="shared" si="1"/>
        <v>5</v>
      </c>
      <c r="B12" s="357" t="str">
        <f>+'Dramakan hosqer'!B18</f>
        <v>Ֆինանսական օգնությունից</v>
      </c>
      <c r="C12" s="263"/>
      <c r="D12" s="264">
        <f>+'Dramakan hosqer'!F18</f>
        <v>0</v>
      </c>
      <c r="E12" s="264">
        <f t="shared" si="0"/>
        <v>0</v>
      </c>
      <c r="F12" s="263"/>
      <c r="G12" s="128"/>
      <c r="H12" s="115"/>
      <c r="I12" s="115"/>
      <c r="J12" s="115"/>
      <c r="K12" s="115"/>
      <c r="L12" s="115"/>
      <c r="M12" s="115"/>
      <c r="N12" s="122"/>
      <c r="O12" s="122"/>
      <c r="P12" s="122"/>
      <c r="Q12" s="122"/>
      <c r="R12" s="122"/>
      <c r="S12" s="122"/>
      <c r="T12" s="122"/>
    </row>
    <row r="13" spans="1:20" s="61" customFormat="1" ht="17.25" hidden="1" customHeight="1">
      <c r="A13" s="394">
        <f t="shared" si="1"/>
        <v>6</v>
      </c>
      <c r="B13" s="357" t="str">
        <f>+'Dramakan hosqer'!B19</f>
        <v>Չփոխանակվող գործարքներից (դրամաշնորհից)</v>
      </c>
      <c r="C13" s="263"/>
      <c r="D13" s="264">
        <f>+'Dramakan hosqer'!F19</f>
        <v>0</v>
      </c>
      <c r="E13" s="264">
        <f t="shared" si="0"/>
        <v>0</v>
      </c>
      <c r="F13" s="263"/>
      <c r="G13" s="128"/>
      <c r="H13" s="115"/>
      <c r="I13" s="115"/>
      <c r="J13" s="115"/>
      <c r="K13" s="115"/>
      <c r="L13" s="115"/>
      <c r="M13" s="115"/>
      <c r="N13" s="122"/>
      <c r="O13" s="122"/>
      <c r="P13" s="122"/>
      <c r="Q13" s="122"/>
      <c r="R13" s="122"/>
      <c r="S13" s="122"/>
      <c r="T13" s="122"/>
    </row>
    <row r="14" spans="1:20" s="61" customFormat="1" ht="17.25" hidden="1" customHeight="1">
      <c r="A14" s="394">
        <f t="shared" si="1"/>
        <v>7</v>
      </c>
      <c r="B14" s="357" t="str">
        <f>+'Dramakan hosqer'!B20</f>
        <v>Դեբիտորական պարտքերից</v>
      </c>
      <c r="C14" s="263"/>
      <c r="D14" s="264">
        <f>+'Dramakan hosqer'!F20</f>
        <v>0</v>
      </c>
      <c r="E14" s="264">
        <f t="shared" si="0"/>
        <v>0</v>
      </c>
      <c r="F14" s="263"/>
      <c r="G14" s="128"/>
      <c r="H14" s="115"/>
      <c r="I14" s="115"/>
      <c r="J14" s="115"/>
      <c r="K14" s="115"/>
      <c r="L14" s="115"/>
      <c r="M14" s="115"/>
      <c r="N14" s="122"/>
      <c r="O14" s="122"/>
      <c r="P14" s="122"/>
      <c r="Q14" s="122"/>
      <c r="R14" s="122"/>
      <c r="S14" s="122"/>
      <c r="T14" s="122"/>
    </row>
    <row r="15" spans="1:20" s="61" customFormat="1" ht="17.25" customHeight="1">
      <c r="A15" s="394">
        <f t="shared" si="1"/>
        <v>8</v>
      </c>
      <c r="B15" s="357" t="str">
        <f>+'Dramakan hosqer'!B21</f>
        <v>Բանկի տոկոսից</v>
      </c>
      <c r="C15" s="263">
        <v>6.5</v>
      </c>
      <c r="D15" s="264">
        <f>+'Dramakan hosqer'!F21</f>
        <v>7</v>
      </c>
      <c r="E15" s="264">
        <f>D15-C15</f>
        <v>0.5</v>
      </c>
      <c r="F15" s="263"/>
      <c r="G15" s="128"/>
      <c r="H15" s="115"/>
      <c r="I15" s="115"/>
      <c r="J15" s="115"/>
      <c r="K15" s="115"/>
      <c r="L15" s="115"/>
      <c r="M15" s="115"/>
      <c r="N15" s="122"/>
      <c r="O15" s="122"/>
      <c r="P15" s="122"/>
      <c r="Q15" s="122"/>
      <c r="R15" s="122"/>
      <c r="S15" s="122"/>
      <c r="T15" s="122"/>
    </row>
    <row r="16" spans="1:20" s="60" customFormat="1" ht="17.25" customHeight="1">
      <c r="A16" s="489">
        <f t="shared" si="1"/>
        <v>9</v>
      </c>
      <c r="B16" s="509" t="str">
        <f>+'Dramakan hosqer'!B22</f>
        <v>Գումարի փոխհատուցման՝վերապատրաստման գծով</v>
      </c>
      <c r="C16" s="486">
        <v>48</v>
      </c>
      <c r="D16" s="486">
        <f>+'Dramakan hosqer'!F22</f>
        <v>0</v>
      </c>
      <c r="E16" s="486">
        <f t="shared" si="0"/>
        <v>-48</v>
      </c>
      <c r="F16" s="486"/>
      <c r="G16" s="128"/>
      <c r="H16" s="115"/>
      <c r="I16" s="115"/>
      <c r="J16" s="115"/>
      <c r="K16" s="115"/>
      <c r="L16" s="115"/>
      <c r="M16" s="115"/>
      <c r="N16" s="122"/>
      <c r="O16" s="122"/>
      <c r="P16" s="122"/>
      <c r="Q16" s="122"/>
      <c r="R16" s="122"/>
      <c r="S16" s="122"/>
      <c r="T16" s="122"/>
    </row>
    <row r="17" spans="1:20" s="60" customFormat="1" ht="17.25" hidden="1" customHeight="1">
      <c r="A17" s="489">
        <f t="shared" si="1"/>
        <v>10</v>
      </c>
      <c r="B17" s="509">
        <f>+'Dramakan hosqer'!B23</f>
        <v>0</v>
      </c>
      <c r="C17" s="486"/>
      <c r="D17" s="486">
        <f>+'Dramakan hosqer'!F23</f>
        <v>0</v>
      </c>
      <c r="E17" s="486">
        <f>D17-C17</f>
        <v>0</v>
      </c>
      <c r="F17" s="486"/>
      <c r="G17" s="102" t="s">
        <v>229</v>
      </c>
      <c r="H17" s="115"/>
      <c r="I17" s="115"/>
      <c r="J17" s="115"/>
      <c r="K17" s="115"/>
      <c r="L17" s="115"/>
      <c r="M17" s="115"/>
      <c r="N17" s="122"/>
      <c r="O17" s="122"/>
      <c r="P17" s="122"/>
      <c r="Q17" s="122"/>
      <c r="R17" s="122"/>
      <c r="S17" s="122"/>
      <c r="T17" s="122"/>
    </row>
    <row r="18" spans="1:20" s="20" customFormat="1" ht="36" customHeight="1">
      <c r="A18" s="13" t="s">
        <v>34</v>
      </c>
      <c r="B18" s="14" t="s">
        <v>81</v>
      </c>
      <c r="C18" s="266">
        <f>+C19+C61+C73</f>
        <v>59213.700000000012</v>
      </c>
      <c r="D18" s="266">
        <f>+D19+D61+D73</f>
        <v>76088.28</v>
      </c>
      <c r="E18" s="266">
        <f t="shared" si="0"/>
        <v>16874.579999999987</v>
      </c>
      <c r="F18" s="253"/>
      <c r="G18" s="127"/>
      <c r="H18" s="112"/>
      <c r="I18" s="112"/>
      <c r="J18" s="112"/>
      <c r="K18" s="112"/>
      <c r="L18" s="112"/>
      <c r="M18" s="112"/>
      <c r="N18" s="120"/>
      <c r="O18" s="120"/>
      <c r="P18" s="120"/>
      <c r="Q18" s="120"/>
      <c r="R18" s="120"/>
      <c r="S18" s="120"/>
      <c r="T18" s="120"/>
    </row>
    <row r="19" spans="1:20" s="20" customFormat="1" ht="21" customHeight="1">
      <c r="A19" s="16" t="s">
        <v>54</v>
      </c>
      <c r="B19" s="14" t="s">
        <v>57</v>
      </c>
      <c r="C19" s="266">
        <f>SUM(C20,C23:C29,C33:C55,C59:C60)</f>
        <v>58913.700000000012</v>
      </c>
      <c r="D19" s="266">
        <f>SUM(D20,D23:D29,D33:D55,D59:D60)</f>
        <v>75641.279999999999</v>
      </c>
      <c r="E19" s="266">
        <f t="shared" si="0"/>
        <v>16727.579999999987</v>
      </c>
      <c r="F19" s="253"/>
      <c r="G19" s="127"/>
      <c r="H19" s="112"/>
      <c r="I19" s="112"/>
      <c r="J19" s="112"/>
      <c r="K19" s="112"/>
      <c r="L19" s="112"/>
      <c r="M19" s="112"/>
      <c r="N19" s="120"/>
      <c r="O19" s="120"/>
      <c r="P19" s="120"/>
      <c r="Q19" s="120"/>
      <c r="R19" s="120"/>
      <c r="S19" s="120"/>
      <c r="T19" s="120"/>
    </row>
    <row r="20" spans="1:20" s="61" customFormat="1" ht="18" customHeight="1">
      <c r="A20" s="63">
        <v>1</v>
      </c>
      <c r="B20" s="358" t="str">
        <f>+'Dramakan hosqer'!B26</f>
        <v>Աշխատավարձի գծով, որից՝</v>
      </c>
      <c r="C20" s="263">
        <v>40732.400000000001</v>
      </c>
      <c r="D20" s="264">
        <f>+'Dramakan hosqer'!F26</f>
        <v>49151.9</v>
      </c>
      <c r="E20" s="264">
        <f t="shared" si="0"/>
        <v>8419.5</v>
      </c>
      <c r="F20" s="263"/>
      <c r="G20" s="128"/>
      <c r="H20" s="115"/>
      <c r="I20" s="115"/>
      <c r="J20" s="115"/>
      <c r="K20" s="115"/>
      <c r="L20" s="115"/>
      <c r="M20" s="115"/>
      <c r="N20" s="122"/>
      <c r="O20" s="122"/>
      <c r="P20" s="122"/>
      <c r="Q20" s="122"/>
      <c r="R20" s="122"/>
      <c r="S20" s="122"/>
      <c r="T20" s="122"/>
    </row>
    <row r="21" spans="1:20" ht="17.25" customHeight="1">
      <c r="A21" s="26">
        <v>1.1000000000000001</v>
      </c>
      <c r="B21" s="389" t="str">
        <f>+'Dramakan hosqer'!B27</f>
        <v>վճարովի ծառայության գծով</v>
      </c>
      <c r="C21" s="254">
        <v>902</v>
      </c>
      <c r="D21" s="268">
        <f>+'Dramakan hosqer'!F27</f>
        <v>2985</v>
      </c>
      <c r="E21" s="268">
        <f t="shared" si="0"/>
        <v>2083</v>
      </c>
      <c r="F21" s="254"/>
    </row>
    <row r="22" spans="1:20" ht="18" hidden="1" customHeight="1">
      <c r="A22" s="26">
        <v>1.2</v>
      </c>
      <c r="B22" s="389">
        <f>+'Dramakan hosqer'!B28</f>
        <v>0</v>
      </c>
      <c r="C22" s="254"/>
      <c r="D22" s="268">
        <f>+'Dramakan hosqer'!F28</f>
        <v>0</v>
      </c>
      <c r="E22" s="268">
        <f t="shared" si="0"/>
        <v>0</v>
      </c>
      <c r="F22" s="254"/>
    </row>
    <row r="23" spans="1:20" s="61" customFormat="1" ht="18" customHeight="1">
      <c r="A23" s="63">
        <f>+A20+1</f>
        <v>2</v>
      </c>
      <c r="B23" s="272" t="str">
        <f>+'Dramakan hosqer'!B29</f>
        <v>Սննդի գծով</v>
      </c>
      <c r="C23" s="263">
        <v>10799</v>
      </c>
      <c r="D23" s="264">
        <f>+'Dramakan hosqer'!F29</f>
        <v>17908.68</v>
      </c>
      <c r="E23" s="264">
        <f t="shared" si="0"/>
        <v>7109.68</v>
      </c>
      <c r="F23" s="263"/>
      <c r="G23" s="59"/>
      <c r="H23" s="115"/>
      <c r="I23" s="115"/>
      <c r="J23" s="115"/>
      <c r="K23" s="115"/>
      <c r="L23" s="115"/>
      <c r="M23" s="115"/>
      <c r="N23" s="122"/>
      <c r="O23" s="122"/>
      <c r="P23" s="122"/>
      <c r="Q23" s="122"/>
      <c r="R23" s="122"/>
      <c r="S23" s="122"/>
      <c r="T23" s="122"/>
    </row>
    <row r="24" spans="1:20" s="61" customFormat="1" ht="18" customHeight="1">
      <c r="A24" s="63">
        <f>+A23+1</f>
        <v>3</v>
      </c>
      <c r="B24" s="272" t="str">
        <f>+'Dramakan hosqer'!B30</f>
        <v>Ջեռուցման գծով</v>
      </c>
      <c r="C24" s="263">
        <v>2974.9</v>
      </c>
      <c r="D24" s="264">
        <f>+'Dramakan hosqer'!F30</f>
        <v>3393.3</v>
      </c>
      <c r="E24" s="264">
        <f t="shared" si="0"/>
        <v>418.40000000000009</v>
      </c>
      <c r="F24" s="263"/>
      <c r="G24" s="128"/>
      <c r="H24" s="115"/>
      <c r="I24" s="115"/>
      <c r="J24" s="115"/>
      <c r="K24" s="115"/>
      <c r="L24" s="115"/>
      <c r="M24" s="115"/>
      <c r="N24" s="122"/>
      <c r="O24" s="122"/>
      <c r="P24" s="122"/>
      <c r="Q24" s="122"/>
      <c r="R24" s="122"/>
      <c r="S24" s="122"/>
      <c r="T24" s="122"/>
    </row>
    <row r="25" spans="1:20" s="61" customFormat="1" ht="18" customHeight="1">
      <c r="A25" s="394">
        <f t="shared" ref="A25:A29" si="2">+A24+1</f>
        <v>4</v>
      </c>
      <c r="B25" s="272" t="str">
        <f>+'Dramakan hosqer'!B31</f>
        <v>Էլեկտրաէներգիայի գծով</v>
      </c>
      <c r="C25" s="263">
        <v>2089.3000000000002</v>
      </c>
      <c r="D25" s="264">
        <f>+'Dramakan hosqer'!F31</f>
        <v>2199.3000000000002</v>
      </c>
      <c r="E25" s="264">
        <f t="shared" si="0"/>
        <v>110</v>
      </c>
      <c r="F25" s="263"/>
      <c r="G25" s="128"/>
      <c r="H25" s="115"/>
      <c r="I25" s="115"/>
      <c r="J25" s="115"/>
      <c r="K25" s="115"/>
      <c r="L25" s="115"/>
      <c r="M25" s="115"/>
      <c r="N25" s="122"/>
      <c r="O25" s="122"/>
      <c r="P25" s="122"/>
      <c r="Q25" s="122"/>
      <c r="R25" s="122"/>
      <c r="S25" s="122"/>
      <c r="T25" s="122"/>
    </row>
    <row r="26" spans="1:20" s="61" customFormat="1" ht="18" customHeight="1">
      <c r="A26" s="394">
        <f t="shared" si="2"/>
        <v>5</v>
      </c>
      <c r="B26" s="272" t="str">
        <f>+'Dramakan hosqer'!B32</f>
        <v>Ջրմուղ-կոյուղու գծով</v>
      </c>
      <c r="C26" s="263">
        <v>239.9</v>
      </c>
      <c r="D26" s="264">
        <f>+'Dramakan hosqer'!F32</f>
        <v>248.8</v>
      </c>
      <c r="E26" s="264">
        <f t="shared" si="0"/>
        <v>8.9000000000000057</v>
      </c>
      <c r="F26" s="263"/>
      <c r="G26" s="128"/>
      <c r="H26" s="115"/>
      <c r="I26" s="115"/>
      <c r="J26" s="115"/>
      <c r="K26" s="115"/>
      <c r="L26" s="115"/>
      <c r="M26" s="115"/>
      <c r="N26" s="122"/>
      <c r="O26" s="122"/>
      <c r="P26" s="122"/>
      <c r="Q26" s="122"/>
      <c r="R26" s="122"/>
      <c r="S26" s="122"/>
      <c r="T26" s="122"/>
    </row>
    <row r="27" spans="1:20" s="61" customFormat="1" ht="18" customHeight="1">
      <c r="A27" s="394">
        <f t="shared" si="2"/>
        <v>6</v>
      </c>
      <c r="B27" s="272" t="str">
        <f>+'Dramakan hosqer'!B33</f>
        <v>Աղբահանության գծով</v>
      </c>
      <c r="C27" s="263">
        <v>110</v>
      </c>
      <c r="D27" s="264">
        <f>+'Dramakan hosqer'!F33</f>
        <v>110</v>
      </c>
      <c r="E27" s="264">
        <f t="shared" si="0"/>
        <v>0</v>
      </c>
      <c r="F27" s="263"/>
      <c r="G27" s="128"/>
      <c r="H27" s="115"/>
      <c r="I27" s="115"/>
      <c r="J27" s="115"/>
      <c r="K27" s="115"/>
      <c r="L27" s="115"/>
      <c r="M27" s="115"/>
      <c r="N27" s="122"/>
      <c r="O27" s="122"/>
      <c r="P27" s="122"/>
      <c r="Q27" s="122"/>
      <c r="R27" s="122"/>
      <c r="S27" s="122"/>
      <c r="T27" s="122"/>
    </row>
    <row r="28" spans="1:20" s="61" customFormat="1" ht="16.5" customHeight="1">
      <c r="A28" s="394">
        <f t="shared" si="2"/>
        <v>7</v>
      </c>
      <c r="B28" s="272" t="str">
        <f>+'Dramakan hosqer'!B34</f>
        <v>Ախտաբանության գծով</v>
      </c>
      <c r="C28" s="263">
        <v>40</v>
      </c>
      <c r="D28" s="264">
        <f>+'Dramakan hosqer'!F34</f>
        <v>40</v>
      </c>
      <c r="E28" s="264">
        <f t="shared" si="0"/>
        <v>0</v>
      </c>
      <c r="F28" s="263"/>
      <c r="G28" s="129"/>
      <c r="H28" s="116"/>
      <c r="I28" s="116"/>
      <c r="J28" s="115"/>
      <c r="K28" s="115"/>
      <c r="L28" s="115"/>
      <c r="M28" s="115"/>
      <c r="N28" s="122"/>
      <c r="O28" s="122"/>
      <c r="P28" s="122"/>
      <c r="Q28" s="122"/>
      <c r="R28" s="122"/>
      <c r="S28" s="122"/>
      <c r="T28" s="122"/>
    </row>
    <row r="29" spans="1:20" s="61" customFormat="1" ht="17.25">
      <c r="A29" s="394">
        <f t="shared" si="2"/>
        <v>8</v>
      </c>
      <c r="B29" s="272" t="str">
        <f>+'Dramakan hosqer'!B35</f>
        <v>Կապի գծով, այդ թվում`</v>
      </c>
      <c r="C29" s="264">
        <f>SUM(C30:C32)</f>
        <v>112.2</v>
      </c>
      <c r="D29" s="264">
        <f>SUM(D30:D32)</f>
        <v>112.2</v>
      </c>
      <c r="E29" s="264">
        <f t="shared" si="0"/>
        <v>0</v>
      </c>
      <c r="F29" s="263"/>
      <c r="G29" s="128"/>
      <c r="H29" s="115"/>
      <c r="I29" s="115"/>
      <c r="J29" s="115"/>
      <c r="K29" s="115"/>
      <c r="L29" s="115"/>
      <c r="M29" s="115"/>
      <c r="N29" s="122"/>
      <c r="O29" s="122"/>
      <c r="P29" s="122"/>
      <c r="Q29" s="122"/>
      <c r="R29" s="122"/>
      <c r="S29" s="122"/>
      <c r="T29" s="122"/>
    </row>
    <row r="30" spans="1:20" ht="18" customHeight="1">
      <c r="A30" s="26">
        <v>8.1</v>
      </c>
      <c r="B30" s="359" t="str">
        <f>+'Dramakan hosqer'!B36</f>
        <v>բաժանորդային վճար</v>
      </c>
      <c r="C30" s="254">
        <v>57.6</v>
      </c>
      <c r="D30" s="268">
        <f>+'Dramakan hosqer'!F36</f>
        <v>57.6</v>
      </c>
      <c r="E30" s="268">
        <f t="shared" si="0"/>
        <v>0</v>
      </c>
      <c r="F30" s="254"/>
    </row>
    <row r="31" spans="1:20" s="33" customFormat="1" ht="18" hidden="1" customHeight="1">
      <c r="A31" s="26">
        <v>8.1999999999999993</v>
      </c>
      <c r="B31" s="359" t="str">
        <f>+'Dramakan hosqer'!B37</f>
        <v>րոպեավճար</v>
      </c>
      <c r="C31" s="254"/>
      <c r="D31" s="268">
        <f>+'Dramakan hosqer'!F37</f>
        <v>0</v>
      </c>
      <c r="E31" s="268">
        <f t="shared" si="0"/>
        <v>0</v>
      </c>
      <c r="F31" s="254"/>
      <c r="G31" s="130"/>
      <c r="H31" s="117"/>
      <c r="I31" s="117"/>
      <c r="J31" s="117"/>
      <c r="K31" s="117"/>
      <c r="L31" s="117"/>
      <c r="M31" s="117"/>
      <c r="N31" s="123"/>
      <c r="O31" s="123"/>
      <c r="P31" s="123"/>
      <c r="Q31" s="123"/>
      <c r="R31" s="123"/>
      <c r="S31" s="123"/>
      <c r="T31" s="123"/>
    </row>
    <row r="32" spans="1:20" ht="18" customHeight="1">
      <c r="A32" s="26">
        <v>8.3000000000000007</v>
      </c>
      <c r="B32" s="359" t="str">
        <f>+'Dramakan hosqer'!B38</f>
        <v>ինտերնետ կապ</v>
      </c>
      <c r="C32" s="254">
        <v>54.6</v>
      </c>
      <c r="D32" s="268">
        <f>+'Dramakan hosqer'!F38</f>
        <v>54.6</v>
      </c>
      <c r="E32" s="268">
        <f t="shared" si="0"/>
        <v>0</v>
      </c>
      <c r="F32" s="254"/>
      <c r="I32" s="132"/>
    </row>
    <row r="33" spans="1:20" s="61" customFormat="1" ht="18" hidden="1" customHeight="1">
      <c r="A33" s="63">
        <f>+A29+1</f>
        <v>9</v>
      </c>
      <c r="B33" s="272" t="str">
        <f>+'Dramakan hosqer'!B39</f>
        <v>Բանկային ծառայության գծով</v>
      </c>
      <c r="C33" s="263"/>
      <c r="D33" s="264">
        <f>+'Dramakan hosqer'!F39</f>
        <v>0</v>
      </c>
      <c r="E33" s="264">
        <f t="shared" si="0"/>
        <v>0</v>
      </c>
      <c r="F33" s="263"/>
      <c r="G33" s="128"/>
      <c r="H33" s="115"/>
      <c r="I33" s="115"/>
      <c r="J33" s="115"/>
      <c r="K33" s="115"/>
      <c r="L33" s="115"/>
      <c r="M33" s="115"/>
      <c r="N33" s="122"/>
      <c r="O33" s="122"/>
      <c r="P33" s="122"/>
      <c r="Q33" s="122"/>
      <c r="R33" s="122"/>
      <c r="S33" s="122"/>
      <c r="T33" s="122"/>
    </row>
    <row r="34" spans="1:20" s="61" customFormat="1" ht="18" customHeight="1">
      <c r="A34" s="63">
        <f>+A33+1</f>
        <v>10</v>
      </c>
      <c r="B34" s="272" t="str">
        <f>+'Dramakan hosqer'!B40</f>
        <v>Տնտեսական ապրանքների գծով</v>
      </c>
      <c r="C34" s="263">
        <v>879.4</v>
      </c>
      <c r="D34" s="264">
        <f>+'Dramakan hosqer'!F40</f>
        <v>882</v>
      </c>
      <c r="E34" s="264">
        <f t="shared" si="0"/>
        <v>2.6000000000000227</v>
      </c>
      <c r="F34" s="263"/>
      <c r="G34" s="44"/>
      <c r="H34" s="115"/>
      <c r="I34" s="115"/>
      <c r="J34" s="115"/>
      <c r="K34" s="115"/>
      <c r="L34" s="115"/>
      <c r="M34" s="115"/>
      <c r="N34" s="122"/>
      <c r="O34" s="122"/>
      <c r="P34" s="122"/>
      <c r="Q34" s="122"/>
      <c r="R34" s="122"/>
      <c r="S34" s="122"/>
      <c r="T34" s="122"/>
    </row>
    <row r="35" spans="1:20" s="61" customFormat="1" ht="18" customHeight="1">
      <c r="A35" s="394">
        <f t="shared" ref="A35:A55" si="3">+A34+1</f>
        <v>11</v>
      </c>
      <c r="B35" s="272" t="str">
        <f>+'Dramakan hosqer'!B41</f>
        <v>Գրասենյակային ապրանքների գծով</v>
      </c>
      <c r="C35" s="263">
        <v>94.4</v>
      </c>
      <c r="D35" s="264">
        <f>+'Dramakan hosqer'!F41</f>
        <v>280.5</v>
      </c>
      <c r="E35" s="264">
        <f t="shared" si="0"/>
        <v>186.1</v>
      </c>
      <c r="F35" s="263"/>
      <c r="G35" s="128"/>
      <c r="H35" s="115"/>
      <c r="I35" s="115"/>
      <c r="J35" s="115"/>
      <c r="K35" s="115"/>
      <c r="L35" s="115"/>
      <c r="M35" s="115"/>
      <c r="N35" s="122"/>
      <c r="O35" s="122"/>
      <c r="P35" s="122"/>
      <c r="Q35" s="122"/>
      <c r="R35" s="122"/>
      <c r="S35" s="122"/>
      <c r="T35" s="122"/>
    </row>
    <row r="36" spans="1:20" s="61" customFormat="1" ht="18" customHeight="1">
      <c r="A36" s="394">
        <f t="shared" si="3"/>
        <v>12</v>
      </c>
      <c r="B36" s="272" t="str">
        <f>+'Dramakan hosqer'!B42</f>
        <v>Փոքրարժեք կամ արագամաշ առարկաների գծով</v>
      </c>
      <c r="C36" s="263">
        <v>90</v>
      </c>
      <c r="D36" s="264">
        <f>+'Dramakan hosqer'!F42</f>
        <v>288</v>
      </c>
      <c r="E36" s="264">
        <f t="shared" si="0"/>
        <v>198</v>
      </c>
      <c r="F36" s="263"/>
      <c r="G36" s="128"/>
      <c r="H36" s="115"/>
      <c r="I36" s="115"/>
      <c r="J36" s="115"/>
      <c r="K36" s="115"/>
      <c r="L36" s="115"/>
      <c r="M36" s="115"/>
      <c r="N36" s="122"/>
      <c r="O36" s="122"/>
      <c r="P36" s="122"/>
      <c r="Q36" s="122"/>
      <c r="R36" s="122"/>
      <c r="S36" s="122"/>
      <c r="T36" s="122"/>
    </row>
    <row r="37" spans="1:20" s="61" customFormat="1" ht="18" customHeight="1">
      <c r="A37" s="394">
        <f t="shared" si="3"/>
        <v>13</v>
      </c>
      <c r="B37" s="272" t="str">
        <f>+'Dramakan hosqer'!B43</f>
        <v>Ուսումնական նյութերի գծով</v>
      </c>
      <c r="C37" s="263">
        <v>36</v>
      </c>
      <c r="D37" s="264">
        <f>+'Dramakan hosqer'!F43</f>
        <v>205.2</v>
      </c>
      <c r="E37" s="264">
        <f t="shared" si="0"/>
        <v>169.2</v>
      </c>
      <c r="F37" s="263"/>
      <c r="G37" s="128"/>
      <c r="H37" s="115"/>
      <c r="I37" s="115"/>
      <c r="J37" s="115"/>
      <c r="K37" s="115"/>
      <c r="L37" s="115"/>
      <c r="M37" s="115"/>
      <c r="N37" s="122"/>
      <c r="O37" s="122"/>
      <c r="P37" s="122"/>
      <c r="Q37" s="122"/>
      <c r="R37" s="122"/>
      <c r="S37" s="122"/>
      <c r="T37" s="122"/>
    </row>
    <row r="38" spans="1:20" s="61" customFormat="1" ht="18" customHeight="1">
      <c r="A38" s="394">
        <f t="shared" si="3"/>
        <v>14</v>
      </c>
      <c r="B38" s="272" t="str">
        <f>+'Dramakan hosqer'!B44</f>
        <v>Դեղորայքի գծով</v>
      </c>
      <c r="C38" s="263">
        <v>30</v>
      </c>
      <c r="D38" s="264">
        <f>+'Dramakan hosqer'!F44</f>
        <v>30</v>
      </c>
      <c r="E38" s="264">
        <f t="shared" si="0"/>
        <v>0</v>
      </c>
      <c r="F38" s="263"/>
      <c r="G38" s="128"/>
      <c r="H38" s="115"/>
      <c r="I38" s="115"/>
      <c r="J38" s="115"/>
      <c r="K38" s="115"/>
      <c r="L38" s="115"/>
      <c r="M38" s="115"/>
      <c r="N38" s="122"/>
      <c r="O38" s="122"/>
      <c r="P38" s="122"/>
      <c r="Q38" s="122"/>
      <c r="R38" s="122"/>
      <c r="S38" s="122"/>
      <c r="T38" s="122"/>
    </row>
    <row r="39" spans="1:20" s="61" customFormat="1" ht="18" customHeight="1">
      <c r="A39" s="394">
        <f t="shared" si="3"/>
        <v>15</v>
      </c>
      <c r="B39" s="272" t="str">
        <f>+'Dramakan hosqer'!B45</f>
        <v>Բուժ.ծառայության գծով</v>
      </c>
      <c r="C39" s="263">
        <v>100</v>
      </c>
      <c r="D39" s="264">
        <f>+'Dramakan hosqer'!F45</f>
        <v>124</v>
      </c>
      <c r="E39" s="264">
        <f t="shared" si="0"/>
        <v>24</v>
      </c>
      <c r="F39" s="263"/>
      <c r="G39" s="128"/>
      <c r="H39" s="115"/>
      <c r="I39" s="115"/>
      <c r="J39" s="115"/>
      <c r="K39" s="115"/>
      <c r="L39" s="115"/>
      <c r="M39" s="115"/>
      <c r="N39" s="122"/>
      <c r="O39" s="122"/>
      <c r="P39" s="122"/>
      <c r="Q39" s="122"/>
      <c r="R39" s="122"/>
      <c r="S39" s="122"/>
      <c r="T39" s="122"/>
    </row>
    <row r="40" spans="1:20" s="61" customFormat="1" ht="18" customHeight="1">
      <c r="A40" s="394">
        <f t="shared" si="3"/>
        <v>16</v>
      </c>
      <c r="B40" s="272" t="str">
        <f>+'Dramakan hosqer'!B46</f>
        <v>Ընթացիկ վերանորոգման գծով</v>
      </c>
      <c r="C40" s="263">
        <v>87.3</v>
      </c>
      <c r="D40" s="264">
        <f>+'Dramakan hosqer'!F46</f>
        <v>188.5</v>
      </c>
      <c r="E40" s="264">
        <f t="shared" si="0"/>
        <v>101.2</v>
      </c>
      <c r="F40" s="263"/>
      <c r="G40" s="128"/>
      <c r="H40" s="115"/>
      <c r="I40" s="115"/>
      <c r="J40" s="115"/>
      <c r="K40" s="115"/>
      <c r="L40" s="115"/>
      <c r="M40" s="115"/>
      <c r="N40" s="122"/>
      <c r="O40" s="122"/>
      <c r="P40" s="122"/>
      <c r="Q40" s="122"/>
      <c r="R40" s="122"/>
      <c r="S40" s="122"/>
      <c r="T40" s="122"/>
    </row>
    <row r="41" spans="1:20" s="61" customFormat="1" ht="18" customHeight="1">
      <c r="A41" s="394">
        <f t="shared" si="3"/>
        <v>17</v>
      </c>
      <c r="B41" s="272" t="str">
        <f>+'Dramakan hosqer'!B47</f>
        <v>Ջեռուցման համակարգի սպասարկման գծով</v>
      </c>
      <c r="C41" s="263">
        <v>147.80000000000001</v>
      </c>
      <c r="D41" s="264">
        <f>+'Dramakan hosqer'!F47</f>
        <v>148</v>
      </c>
      <c r="E41" s="264">
        <f t="shared" si="0"/>
        <v>0.19999999999998863</v>
      </c>
      <c r="F41" s="263"/>
      <c r="G41" s="128"/>
      <c r="H41" s="115"/>
      <c r="I41" s="115"/>
      <c r="J41" s="115"/>
      <c r="K41" s="115"/>
      <c r="L41" s="115"/>
      <c r="M41" s="115"/>
      <c r="N41" s="122"/>
      <c r="O41" s="122"/>
      <c r="P41" s="122"/>
      <c r="Q41" s="122"/>
      <c r="R41" s="122"/>
      <c r="S41" s="122"/>
      <c r="T41" s="122"/>
    </row>
    <row r="42" spans="1:20" s="61" customFormat="1" ht="18" hidden="1" customHeight="1">
      <c r="A42" s="394">
        <f t="shared" si="3"/>
        <v>18</v>
      </c>
      <c r="B42" s="272" t="str">
        <f>+'Dramakan hosqer'!B48</f>
        <v>Կաթսայատան սպասարկման գծով</v>
      </c>
      <c r="C42" s="263"/>
      <c r="D42" s="264">
        <f>+'Dramakan hosqer'!F48</f>
        <v>0</v>
      </c>
      <c r="E42" s="264">
        <f t="shared" si="0"/>
        <v>0</v>
      </c>
      <c r="F42" s="263"/>
      <c r="G42" s="128"/>
      <c r="H42" s="115"/>
      <c r="I42" s="115"/>
      <c r="J42" s="115"/>
      <c r="K42" s="115"/>
      <c r="L42" s="115"/>
      <c r="M42" s="115"/>
      <c r="N42" s="122"/>
      <c r="O42" s="122"/>
      <c r="P42" s="122"/>
      <c r="Q42" s="122"/>
      <c r="R42" s="122"/>
      <c r="S42" s="122"/>
      <c r="T42" s="122"/>
    </row>
    <row r="43" spans="1:20" s="61" customFormat="1" ht="18" hidden="1" customHeight="1">
      <c r="A43" s="394">
        <f t="shared" si="3"/>
        <v>19</v>
      </c>
      <c r="B43" s="272" t="str">
        <f>+'Dramakan hosqer'!B49</f>
        <v>Սպասարկման և կոմունալ համավճարների գծով</v>
      </c>
      <c r="C43" s="263"/>
      <c r="D43" s="264">
        <f>+'Dramakan hosqer'!F49</f>
        <v>0</v>
      </c>
      <c r="E43" s="264">
        <f t="shared" si="0"/>
        <v>0</v>
      </c>
      <c r="F43" s="263"/>
      <c r="G43" s="128"/>
      <c r="H43" s="115"/>
      <c r="I43" s="115"/>
      <c r="J43" s="115"/>
      <c r="K43" s="115"/>
      <c r="L43" s="115"/>
      <c r="M43" s="115"/>
      <c r="N43" s="122"/>
      <c r="O43" s="122"/>
      <c r="P43" s="122"/>
      <c r="Q43" s="122"/>
      <c r="R43" s="122"/>
      <c r="S43" s="122"/>
      <c r="T43" s="122"/>
    </row>
    <row r="44" spans="1:20" s="61" customFormat="1" ht="18" hidden="1" customHeight="1">
      <c r="A44" s="394">
        <f t="shared" si="3"/>
        <v>20</v>
      </c>
      <c r="B44" s="272" t="str">
        <f>+'Dramakan hosqer'!B50</f>
        <v>Գնումների համակարգողի ծառայության գծով</v>
      </c>
      <c r="C44" s="263"/>
      <c r="D44" s="264">
        <f>+'Dramakan hosqer'!F50</f>
        <v>105</v>
      </c>
      <c r="E44" s="264">
        <f t="shared" si="0"/>
        <v>105</v>
      </c>
      <c r="F44" s="263"/>
      <c r="G44" s="128"/>
      <c r="H44" s="115"/>
      <c r="I44" s="115"/>
      <c r="J44" s="115"/>
      <c r="K44" s="115"/>
      <c r="L44" s="115"/>
      <c r="M44" s="115"/>
      <c r="N44" s="122"/>
      <c r="O44" s="122"/>
      <c r="P44" s="122"/>
      <c r="Q44" s="122"/>
      <c r="R44" s="122"/>
      <c r="S44" s="122"/>
      <c r="T44" s="122"/>
    </row>
    <row r="45" spans="1:20" s="61" customFormat="1" ht="18" customHeight="1">
      <c r="A45" s="394">
        <f t="shared" si="3"/>
        <v>21</v>
      </c>
      <c r="B45" s="272" t="str">
        <f>+'Dramakan hosqer'!B51</f>
        <v>Համակարգիչների տեխնիկական սպասարկման գծով</v>
      </c>
      <c r="C45" s="263">
        <v>26</v>
      </c>
      <c r="D45" s="264">
        <f>+'Dramakan hosqer'!F51</f>
        <v>60</v>
      </c>
      <c r="E45" s="264">
        <f t="shared" si="0"/>
        <v>34</v>
      </c>
      <c r="F45" s="263"/>
      <c r="G45" s="128"/>
      <c r="H45" s="115"/>
      <c r="I45" s="115"/>
      <c r="J45" s="115"/>
      <c r="K45" s="115"/>
      <c r="L45" s="115"/>
      <c r="M45" s="115"/>
      <c r="N45" s="122"/>
      <c r="O45" s="122"/>
      <c r="P45" s="122"/>
      <c r="Q45" s="122"/>
      <c r="R45" s="122"/>
      <c r="S45" s="122"/>
      <c r="T45" s="122"/>
    </row>
    <row r="46" spans="1:20" s="61" customFormat="1" ht="18" customHeight="1">
      <c r="A46" s="394">
        <f t="shared" si="3"/>
        <v>22</v>
      </c>
      <c r="B46" s="272" t="str">
        <f>+'Dramakan hosqer'!B52</f>
        <v>Համակարգչային ծրագրի և կայքի սպասարկման գծով</v>
      </c>
      <c r="C46" s="263">
        <v>105</v>
      </c>
      <c r="D46" s="264">
        <f>+'Dramakan hosqer'!F52</f>
        <v>105</v>
      </c>
      <c r="E46" s="264">
        <f t="shared" si="0"/>
        <v>0</v>
      </c>
      <c r="F46" s="263"/>
      <c r="G46" s="44"/>
      <c r="H46" s="115"/>
      <c r="I46" s="115"/>
      <c r="J46" s="115"/>
      <c r="K46" s="115"/>
      <c r="L46" s="115"/>
      <c r="M46" s="115"/>
      <c r="N46" s="122"/>
      <c r="O46" s="122"/>
      <c r="P46" s="122"/>
      <c r="Q46" s="122"/>
      <c r="R46" s="122"/>
      <c r="S46" s="122"/>
      <c r="T46" s="122"/>
    </row>
    <row r="47" spans="1:20" s="61" customFormat="1" ht="18" hidden="1" customHeight="1">
      <c r="A47" s="394">
        <f t="shared" si="3"/>
        <v>23</v>
      </c>
      <c r="B47" s="272" t="str">
        <f>+'Dramakan hosqer'!B53</f>
        <v>էլ․ստորագրության գծով</v>
      </c>
      <c r="C47" s="263"/>
      <c r="D47" s="264">
        <f>+'Dramakan hosqer'!F53</f>
        <v>0</v>
      </c>
      <c r="E47" s="264">
        <f t="shared" si="0"/>
        <v>0</v>
      </c>
      <c r="F47" s="263"/>
      <c r="G47" s="128"/>
      <c r="H47" s="115"/>
      <c r="I47" s="115"/>
      <c r="J47" s="115"/>
      <c r="K47" s="115"/>
      <c r="L47" s="115"/>
      <c r="M47" s="115"/>
      <c r="N47" s="122"/>
      <c r="O47" s="122"/>
      <c r="P47" s="122"/>
      <c r="Q47" s="122"/>
      <c r="R47" s="122"/>
      <c r="S47" s="122"/>
      <c r="T47" s="122"/>
    </row>
    <row r="48" spans="1:20" s="61" customFormat="1" ht="18" hidden="1" customHeight="1">
      <c r="A48" s="394">
        <f t="shared" si="3"/>
        <v>24</v>
      </c>
      <c r="B48" s="272" t="str">
        <f>+'Dramakan hosqer'!B54</f>
        <v>Հայտարարության գծով</v>
      </c>
      <c r="C48" s="263"/>
      <c r="D48" s="264">
        <f>+'Dramakan hosqer'!F54</f>
        <v>0</v>
      </c>
      <c r="E48" s="264">
        <f t="shared" si="0"/>
        <v>0</v>
      </c>
      <c r="F48" s="263"/>
      <c r="G48" s="128"/>
      <c r="H48" s="115"/>
      <c r="I48" s="115"/>
      <c r="J48" s="115"/>
      <c r="K48" s="115"/>
      <c r="L48" s="115"/>
      <c r="M48" s="115"/>
      <c r="N48" s="122"/>
      <c r="O48" s="122"/>
      <c r="P48" s="122"/>
      <c r="Q48" s="122"/>
      <c r="R48" s="122"/>
      <c r="S48" s="122"/>
      <c r="T48" s="122"/>
    </row>
    <row r="49" spans="1:20" s="61" customFormat="1" ht="18" hidden="1" customHeight="1">
      <c r="A49" s="394">
        <f t="shared" si="3"/>
        <v>25</v>
      </c>
      <c r="B49" s="272" t="str">
        <f>+'Dramakan hosqer'!B55</f>
        <v>Բաժանորդագրության գծով</v>
      </c>
      <c r="C49" s="263"/>
      <c r="D49" s="264">
        <f>+'Dramakan hosqer'!F55</f>
        <v>0</v>
      </c>
      <c r="E49" s="264">
        <f t="shared" si="0"/>
        <v>0</v>
      </c>
      <c r="F49" s="263"/>
      <c r="G49" s="128"/>
      <c r="H49" s="115"/>
      <c r="I49" s="115"/>
      <c r="J49" s="115"/>
      <c r="K49" s="115"/>
      <c r="L49" s="115"/>
      <c r="M49" s="115"/>
      <c r="N49" s="122"/>
      <c r="O49" s="122"/>
      <c r="P49" s="122"/>
      <c r="Q49" s="122"/>
      <c r="R49" s="122"/>
      <c r="S49" s="122"/>
      <c r="T49" s="122"/>
    </row>
    <row r="50" spans="1:20" s="61" customFormat="1" ht="18" customHeight="1">
      <c r="A50" s="394">
        <f t="shared" si="3"/>
        <v>26</v>
      </c>
      <c r="B50" s="272" t="str">
        <f>+'Dramakan hosqer'!B56</f>
        <v>Վերապատրաստման գծով</v>
      </c>
      <c r="C50" s="263">
        <v>48</v>
      </c>
      <c r="D50" s="264">
        <f>+'Dramakan hosqer'!F56</f>
        <v>0</v>
      </c>
      <c r="E50" s="264">
        <f t="shared" si="0"/>
        <v>-48</v>
      </c>
      <c r="F50" s="263"/>
      <c r="G50" s="128"/>
      <c r="H50" s="115"/>
      <c r="I50" s="115"/>
      <c r="J50" s="115"/>
      <c r="K50" s="115"/>
      <c r="L50" s="115"/>
      <c r="M50" s="115"/>
      <c r="N50" s="122"/>
      <c r="O50" s="122"/>
      <c r="P50" s="122"/>
      <c r="Q50" s="122"/>
      <c r="R50" s="122"/>
      <c r="S50" s="122"/>
      <c r="T50" s="122"/>
    </row>
    <row r="51" spans="1:20" s="61" customFormat="1" ht="18" hidden="1" customHeight="1">
      <c r="A51" s="394">
        <f t="shared" si="3"/>
        <v>27</v>
      </c>
      <c r="B51" s="272">
        <f>+'Dramakan hosqer'!B57</f>
        <v>0</v>
      </c>
      <c r="C51" s="263"/>
      <c r="D51" s="264">
        <f>+'Dramakan hosqer'!F57</f>
        <v>0</v>
      </c>
      <c r="E51" s="264">
        <f t="shared" si="0"/>
        <v>0</v>
      </c>
      <c r="F51" s="263"/>
      <c r="G51" s="128"/>
      <c r="H51" s="115"/>
      <c r="I51" s="115"/>
      <c r="J51" s="115"/>
      <c r="K51" s="115"/>
      <c r="L51" s="115"/>
      <c r="M51" s="115"/>
      <c r="N51" s="122"/>
      <c r="O51" s="122"/>
      <c r="P51" s="122"/>
      <c r="Q51" s="122"/>
      <c r="R51" s="122"/>
      <c r="S51" s="122"/>
      <c r="T51" s="122"/>
    </row>
    <row r="52" spans="1:20" s="60" customFormat="1" ht="18" hidden="1" customHeight="1">
      <c r="A52" s="394">
        <f t="shared" si="3"/>
        <v>28</v>
      </c>
      <c r="B52" s="272">
        <f>+'Dramakan hosqer'!B58</f>
        <v>0</v>
      </c>
      <c r="C52" s="263"/>
      <c r="D52" s="263">
        <f>+'Dramakan hosqer'!F58</f>
        <v>0</v>
      </c>
      <c r="E52" s="263">
        <f t="shared" si="0"/>
        <v>0</v>
      </c>
      <c r="F52" s="263"/>
      <c r="G52" s="128"/>
      <c r="H52" s="115"/>
      <c r="I52" s="115"/>
      <c r="J52" s="115"/>
      <c r="K52" s="115"/>
      <c r="L52" s="115"/>
      <c r="M52" s="115"/>
      <c r="N52" s="122"/>
      <c r="O52" s="122"/>
      <c r="P52" s="122"/>
      <c r="Q52" s="122"/>
      <c r="R52" s="122"/>
      <c r="S52" s="122"/>
      <c r="T52" s="122"/>
    </row>
    <row r="53" spans="1:20" s="60" customFormat="1" ht="18" customHeight="1">
      <c r="A53" s="489">
        <f t="shared" si="3"/>
        <v>29</v>
      </c>
      <c r="B53" s="358" t="str">
        <f>+'Dramakan hosqer'!B59</f>
        <v>Կադաստրային ծառայության գծով</v>
      </c>
      <c r="C53" s="486">
        <v>40</v>
      </c>
      <c r="D53" s="486">
        <f>+'Dramakan hosqer'!F59</f>
        <v>0</v>
      </c>
      <c r="E53" s="486">
        <f>D53-C53</f>
        <v>-40</v>
      </c>
      <c r="F53" s="486"/>
      <c r="G53" s="128"/>
      <c r="H53" s="115"/>
      <c r="I53" s="115"/>
      <c r="J53" s="115"/>
      <c r="K53" s="115"/>
      <c r="L53" s="115"/>
      <c r="M53" s="115"/>
      <c r="N53" s="122"/>
      <c r="O53" s="122"/>
      <c r="P53" s="122"/>
      <c r="Q53" s="122"/>
      <c r="R53" s="122"/>
      <c r="S53" s="122"/>
      <c r="T53" s="122"/>
    </row>
    <row r="54" spans="1:20" s="60" customFormat="1" ht="18" customHeight="1">
      <c r="A54" s="489">
        <f t="shared" si="3"/>
        <v>30</v>
      </c>
      <c r="B54" s="358" t="str">
        <f>+'Dramakan hosqer'!B60</f>
        <v>Դուրսգրվող գույքի վերագնահատման գծով</v>
      </c>
      <c r="C54" s="486">
        <v>24</v>
      </c>
      <c r="D54" s="486">
        <f>+'Dramakan hosqer'!F60</f>
        <v>24</v>
      </c>
      <c r="E54" s="486">
        <f>D54-C54</f>
        <v>0</v>
      </c>
      <c r="F54" s="486"/>
      <c r="G54" s="102" t="s">
        <v>121</v>
      </c>
      <c r="H54" s="115"/>
      <c r="I54" s="115"/>
      <c r="J54" s="115"/>
      <c r="K54" s="115"/>
      <c r="L54" s="115"/>
      <c r="M54" s="115"/>
      <c r="N54" s="122"/>
      <c r="O54" s="122"/>
      <c r="P54" s="122"/>
      <c r="Q54" s="122"/>
      <c r="R54" s="122"/>
      <c r="S54" s="122"/>
      <c r="T54" s="122"/>
    </row>
    <row r="55" spans="1:20" s="61" customFormat="1" ht="18" hidden="1" customHeight="1">
      <c r="A55" s="394">
        <f t="shared" si="3"/>
        <v>31</v>
      </c>
      <c r="B55" s="272" t="str">
        <f>+'Dramakan hosqer'!B61</f>
        <v>Հարկային պարտավորությունների գծով, այդ թվում՝</v>
      </c>
      <c r="C55" s="264">
        <f>SUM(C56:C58)</f>
        <v>0</v>
      </c>
      <c r="D55" s="264">
        <f>SUM(D56:D58)</f>
        <v>0</v>
      </c>
      <c r="E55" s="263">
        <f>D55-C55</f>
        <v>0</v>
      </c>
      <c r="F55" s="263"/>
      <c r="G55" s="128"/>
      <c r="H55" s="115"/>
      <c r="I55" s="115"/>
      <c r="J55" s="115"/>
      <c r="K55" s="115"/>
      <c r="L55" s="115"/>
      <c r="M55" s="115"/>
      <c r="N55" s="122"/>
      <c r="O55" s="122"/>
      <c r="P55" s="122"/>
      <c r="Q55" s="122"/>
      <c r="R55" s="122"/>
      <c r="S55" s="122"/>
      <c r="T55" s="122"/>
    </row>
    <row r="56" spans="1:20" s="147" customFormat="1" ht="18" hidden="1" customHeight="1">
      <c r="A56" s="15">
        <v>31.1</v>
      </c>
      <c r="B56" s="359" t="str">
        <f>+'Dramakan hosqer'!B62</f>
        <v>շահութահարկի գծով</v>
      </c>
      <c r="C56" s="254"/>
      <c r="D56" s="268">
        <f>+'Dramakan hosqer'!F62</f>
        <v>0</v>
      </c>
      <c r="E56" s="254">
        <f>D56-C56</f>
        <v>0</v>
      </c>
      <c r="F56" s="254"/>
      <c r="G56" s="155"/>
      <c r="H56" s="156"/>
      <c r="I56" s="156"/>
      <c r="J56" s="156"/>
      <c r="K56" s="156"/>
      <c r="L56" s="156"/>
      <c r="M56" s="156"/>
      <c r="N56" s="157"/>
      <c r="O56" s="157"/>
      <c r="P56" s="157"/>
      <c r="Q56" s="157"/>
      <c r="R56" s="157"/>
      <c r="S56" s="157"/>
      <c r="T56" s="157"/>
    </row>
    <row r="57" spans="1:20" s="147" customFormat="1" ht="18.75" hidden="1" customHeight="1">
      <c r="A57" s="15">
        <v>31.2</v>
      </c>
      <c r="B57" s="359" t="str">
        <f>+'Dramakan hosqer'!B63</f>
        <v>ԱԱՀ-ի գծով</v>
      </c>
      <c r="C57" s="254"/>
      <c r="D57" s="268">
        <f>+'Dramakan hosqer'!F63</f>
        <v>0</v>
      </c>
      <c r="E57" s="268">
        <f t="shared" si="0"/>
        <v>0</v>
      </c>
      <c r="F57" s="254"/>
      <c r="G57" s="158"/>
      <c r="H57" s="156"/>
      <c r="I57" s="156"/>
      <c r="J57" s="156"/>
      <c r="K57" s="156"/>
      <c r="L57" s="156"/>
      <c r="M57" s="156"/>
      <c r="N57" s="157"/>
      <c r="O57" s="157"/>
      <c r="P57" s="157"/>
      <c r="Q57" s="157"/>
      <c r="R57" s="157"/>
      <c r="S57" s="157"/>
      <c r="T57" s="157"/>
    </row>
    <row r="58" spans="1:20" s="147" customFormat="1" ht="18" hidden="1" customHeight="1">
      <c r="A58" s="15">
        <v>31.3</v>
      </c>
      <c r="B58" s="359" t="str">
        <f>+'Dramakan hosqer'!B64</f>
        <v xml:space="preserve">չփոխհատուցվող հարկերի գծով </v>
      </c>
      <c r="C58" s="254"/>
      <c r="D58" s="268">
        <f>+'Dramakan hosqer'!F64</f>
        <v>0</v>
      </c>
      <c r="E58" s="268">
        <f t="shared" si="0"/>
        <v>0</v>
      </c>
      <c r="F58" s="254"/>
      <c r="G58" s="158"/>
      <c r="H58" s="156"/>
      <c r="I58" s="156"/>
      <c r="J58" s="156"/>
      <c r="K58" s="156"/>
      <c r="L58" s="156"/>
      <c r="M58" s="156"/>
      <c r="N58" s="157"/>
      <c r="O58" s="157"/>
      <c r="P58" s="157"/>
      <c r="Q58" s="157"/>
      <c r="R58" s="157"/>
      <c r="S58" s="157"/>
      <c r="T58" s="157"/>
    </row>
    <row r="59" spans="1:20" s="61" customFormat="1" ht="18" customHeight="1">
      <c r="A59" s="71">
        <f>+A55+1</f>
        <v>32</v>
      </c>
      <c r="B59" s="272" t="str">
        <f>+'Dramakan hosqer'!B65</f>
        <v>Կրեդիտորական պարտքի մարման գծով</v>
      </c>
      <c r="C59" s="263">
        <v>108.1</v>
      </c>
      <c r="D59" s="264">
        <f>+'Dramakan hosqer'!F65</f>
        <v>36.900000000000091</v>
      </c>
      <c r="E59" s="264">
        <f t="shared" si="0"/>
        <v>-71.199999999999903</v>
      </c>
      <c r="F59" s="263"/>
      <c r="G59" s="128"/>
      <c r="H59" s="115"/>
      <c r="I59" s="115"/>
      <c r="J59" s="115"/>
      <c r="K59" s="115"/>
      <c r="L59" s="115"/>
      <c r="M59" s="115"/>
      <c r="N59" s="122"/>
      <c r="O59" s="122"/>
      <c r="P59" s="122"/>
      <c r="Q59" s="122"/>
      <c r="R59" s="122"/>
      <c r="S59" s="122"/>
      <c r="T59" s="122"/>
    </row>
    <row r="60" spans="1:20" s="61" customFormat="1" ht="18" hidden="1" customHeight="1">
      <c r="A60" s="71">
        <f>+A59+1</f>
        <v>33</v>
      </c>
      <c r="B60" s="272" t="str">
        <f>+'Dramakan hosqer'!B66</f>
        <v>Այլ արտահոսքերի գծով</v>
      </c>
      <c r="C60" s="263"/>
      <c r="D60" s="264">
        <f>+'Dramakan hosqer'!F66</f>
        <v>0</v>
      </c>
      <c r="E60" s="264">
        <f t="shared" si="0"/>
        <v>0</v>
      </c>
      <c r="F60" s="263"/>
      <c r="G60" s="128" t="s">
        <v>209</v>
      </c>
      <c r="H60" s="115"/>
      <c r="I60" s="115"/>
      <c r="J60" s="115"/>
      <c r="K60" s="115"/>
      <c r="L60" s="115"/>
      <c r="M60" s="115"/>
      <c r="N60" s="122"/>
      <c r="O60" s="122"/>
      <c r="P60" s="122"/>
      <c r="Q60" s="122"/>
      <c r="R60" s="122"/>
      <c r="S60" s="122"/>
      <c r="T60" s="122"/>
    </row>
    <row r="61" spans="1:20" s="61" customFormat="1" ht="21.75" customHeight="1">
      <c r="A61" s="154" t="s">
        <v>55</v>
      </c>
      <c r="B61" s="14" t="s">
        <v>58</v>
      </c>
      <c r="C61" s="266">
        <f>+C62+C69</f>
        <v>300</v>
      </c>
      <c r="D61" s="266">
        <f>+D62+D69</f>
        <v>300</v>
      </c>
      <c r="E61" s="266">
        <f t="shared" si="0"/>
        <v>0</v>
      </c>
      <c r="F61" s="253"/>
      <c r="G61" s="128"/>
      <c r="H61" s="115"/>
      <c r="I61" s="115"/>
      <c r="J61" s="115"/>
      <c r="K61" s="115"/>
      <c r="L61" s="115"/>
      <c r="M61" s="115"/>
      <c r="N61" s="122"/>
      <c r="O61" s="122"/>
      <c r="P61" s="122"/>
      <c r="Q61" s="122"/>
      <c r="R61" s="122"/>
      <c r="S61" s="122"/>
      <c r="T61" s="122"/>
    </row>
    <row r="62" spans="1:20" s="61" customFormat="1" ht="17.25">
      <c r="A62" s="71">
        <v>1</v>
      </c>
      <c r="B62" s="267" t="str">
        <f>+'Dramakan hosqer'!B68</f>
        <v>Հիմնական միջոցների ձեռքբերում, այդ թվում՝</v>
      </c>
      <c r="C62" s="264">
        <f>SUM(C63:C68)</f>
        <v>300</v>
      </c>
      <c r="D62" s="264">
        <f>SUM(D63:D68)</f>
        <v>300</v>
      </c>
      <c r="E62" s="264">
        <f t="shared" si="0"/>
        <v>0</v>
      </c>
      <c r="F62" s="263"/>
      <c r="G62" s="128"/>
      <c r="H62" s="115"/>
      <c r="I62" s="115"/>
      <c r="J62" s="115"/>
      <c r="K62" s="115"/>
      <c r="L62" s="115"/>
      <c r="M62" s="115"/>
      <c r="N62" s="122"/>
      <c r="O62" s="122"/>
      <c r="P62" s="122"/>
      <c r="Q62" s="122"/>
      <c r="R62" s="122"/>
      <c r="S62" s="122"/>
      <c r="T62" s="122"/>
    </row>
    <row r="63" spans="1:20" s="61" customFormat="1" ht="18" hidden="1" customHeight="1">
      <c r="A63" s="71">
        <v>1.1000000000000001</v>
      </c>
      <c r="B63" s="267" t="str">
        <f>+'Dramakan hosqer'!B69</f>
        <v>գրասենյակային և տնտեսական գույք</v>
      </c>
      <c r="C63" s="263"/>
      <c r="D63" s="264">
        <f>+'Dramakan hosqer'!F69</f>
        <v>0</v>
      </c>
      <c r="E63" s="264">
        <f t="shared" ref="E63:E76" si="4">D63-C63</f>
        <v>0</v>
      </c>
      <c r="F63" s="263"/>
      <c r="G63" s="128"/>
      <c r="H63" s="115"/>
      <c r="I63" s="115"/>
      <c r="J63" s="115"/>
      <c r="K63" s="115"/>
      <c r="L63" s="115"/>
      <c r="M63" s="115"/>
      <c r="N63" s="122"/>
      <c r="O63" s="122"/>
      <c r="P63" s="122"/>
      <c r="Q63" s="122"/>
      <c r="R63" s="122"/>
      <c r="S63" s="122"/>
      <c r="T63" s="122"/>
    </row>
    <row r="64" spans="1:20" s="61" customFormat="1" ht="17.25" customHeight="1">
      <c r="A64" s="71">
        <v>1.1000000000000001</v>
      </c>
      <c r="B64" s="267" t="str">
        <f>+'Dramakan hosqer'!B70</f>
        <v>համակարգչային սարքավորումներ / տեխնիկա</v>
      </c>
      <c r="C64" s="263">
        <v>300</v>
      </c>
      <c r="D64" s="264">
        <f>+'Dramakan hosqer'!F70</f>
        <v>300</v>
      </c>
      <c r="E64" s="264">
        <f>D64-C64</f>
        <v>0</v>
      </c>
      <c r="F64" s="254" t="s">
        <v>519</v>
      </c>
      <c r="G64" s="125"/>
      <c r="H64" s="115"/>
      <c r="I64" s="115"/>
      <c r="J64" s="115"/>
      <c r="K64" s="115"/>
      <c r="L64" s="115"/>
      <c r="M64" s="115"/>
      <c r="N64" s="122"/>
      <c r="O64" s="122"/>
      <c r="P64" s="122"/>
      <c r="Q64" s="122"/>
      <c r="R64" s="122"/>
      <c r="S64" s="122"/>
      <c r="T64" s="122"/>
    </row>
    <row r="65" spans="1:20" s="61" customFormat="1" ht="18" hidden="1" customHeight="1">
      <c r="A65" s="71">
        <v>1.3</v>
      </c>
      <c r="B65" s="267" t="str">
        <f>+'Dramakan hosqer'!B71</f>
        <v>մեքենաներ և սարքավորումներ</v>
      </c>
      <c r="C65" s="263"/>
      <c r="D65" s="264">
        <f>+'Dramakan hosqer'!F71</f>
        <v>0</v>
      </c>
      <c r="E65" s="264">
        <f t="shared" si="4"/>
        <v>0</v>
      </c>
      <c r="F65" s="263"/>
      <c r="G65" s="128"/>
      <c r="H65" s="115"/>
      <c r="I65" s="115"/>
      <c r="J65" s="115"/>
      <c r="K65" s="115"/>
      <c r="L65" s="115"/>
      <c r="M65" s="115"/>
      <c r="N65" s="122"/>
      <c r="O65" s="122"/>
      <c r="P65" s="122"/>
      <c r="Q65" s="122"/>
      <c r="R65" s="122"/>
      <c r="S65" s="122"/>
      <c r="T65" s="122"/>
    </row>
    <row r="66" spans="1:20" s="61" customFormat="1" ht="18" hidden="1" customHeight="1">
      <c r="A66" s="71">
        <v>1.4</v>
      </c>
      <c r="B66" s="267" t="str">
        <f>+'Dramakan hosqer'!B72</f>
        <v>սպորտային գույք</v>
      </c>
      <c r="C66" s="263"/>
      <c r="D66" s="264">
        <f>+'Dramakan hosqer'!F72</f>
        <v>0</v>
      </c>
      <c r="E66" s="264">
        <f t="shared" si="4"/>
        <v>0</v>
      </c>
      <c r="F66" s="263"/>
      <c r="G66" s="128"/>
      <c r="H66" s="115"/>
      <c r="I66" s="115"/>
      <c r="J66" s="115"/>
      <c r="K66" s="115"/>
      <c r="L66" s="115"/>
      <c r="M66" s="115"/>
      <c r="N66" s="122"/>
      <c r="O66" s="122"/>
      <c r="P66" s="122"/>
      <c r="Q66" s="122"/>
      <c r="R66" s="122"/>
      <c r="S66" s="122"/>
      <c r="T66" s="122"/>
    </row>
    <row r="67" spans="1:20" s="60" customFormat="1" ht="18" hidden="1" customHeight="1">
      <c r="A67" s="71">
        <v>1.5</v>
      </c>
      <c r="B67" s="514" t="str">
        <f>+'Dramakan hosqer'!B73</f>
        <v>գրականություն</v>
      </c>
      <c r="C67" s="486"/>
      <c r="D67" s="486">
        <f>+'Dramakan hosqer'!F73</f>
        <v>0</v>
      </c>
      <c r="E67" s="486">
        <f>D67-C67</f>
        <v>0</v>
      </c>
      <c r="F67" s="486"/>
      <c r="G67" s="128"/>
      <c r="H67" s="115"/>
      <c r="I67" s="115"/>
      <c r="J67" s="115"/>
      <c r="K67" s="115"/>
      <c r="L67" s="115"/>
      <c r="M67" s="115"/>
      <c r="N67" s="122"/>
      <c r="O67" s="122"/>
      <c r="P67" s="122"/>
      <c r="Q67" s="122"/>
      <c r="R67" s="122"/>
      <c r="S67" s="122"/>
      <c r="T67" s="122"/>
    </row>
    <row r="68" spans="1:20" s="60" customFormat="1" ht="18" hidden="1" customHeight="1">
      <c r="A68" s="71">
        <v>1.6</v>
      </c>
      <c r="B68" s="514">
        <f>+'Dramakan hosqer'!B74</f>
        <v>0</v>
      </c>
      <c r="C68" s="486"/>
      <c r="D68" s="486">
        <f>+'Dramakan hosqer'!F74</f>
        <v>0</v>
      </c>
      <c r="E68" s="486">
        <f>D68-C68</f>
        <v>0</v>
      </c>
      <c r="F68" s="486"/>
      <c r="G68" s="59" t="s">
        <v>122</v>
      </c>
      <c r="H68" s="115"/>
      <c r="I68" s="115"/>
      <c r="J68" s="115"/>
      <c r="K68" s="115"/>
      <c r="L68" s="115"/>
      <c r="M68" s="115"/>
      <c r="N68" s="122"/>
      <c r="O68" s="122"/>
      <c r="P68" s="122"/>
      <c r="Q68" s="122"/>
      <c r="R68" s="122"/>
      <c r="S68" s="122"/>
      <c r="T68" s="122"/>
    </row>
    <row r="69" spans="1:20" s="72" customFormat="1" ht="34.5" hidden="1">
      <c r="A69" s="71">
        <v>2</v>
      </c>
      <c r="B69" s="267" t="str">
        <f>+'Dramakan hosqer'!B75</f>
        <v>Հիմնական միջոցների հիմնական վերանորոգում, 
այդ թվում՝</v>
      </c>
      <c r="C69" s="264">
        <f>SUM(C70:C72)</f>
        <v>0</v>
      </c>
      <c r="D69" s="264">
        <f>SUM(D70:D72)</f>
        <v>0</v>
      </c>
      <c r="E69" s="263">
        <f>D69-C69</f>
        <v>0</v>
      </c>
      <c r="F69" s="263"/>
      <c r="G69" s="102"/>
      <c r="H69" s="115"/>
      <c r="I69" s="115"/>
      <c r="J69" s="115"/>
      <c r="K69" s="115"/>
      <c r="L69" s="115"/>
      <c r="M69" s="115"/>
      <c r="N69" s="122"/>
      <c r="O69" s="122"/>
      <c r="P69" s="122"/>
      <c r="Q69" s="122"/>
      <c r="R69" s="122"/>
      <c r="S69" s="122"/>
      <c r="T69" s="122"/>
    </row>
    <row r="70" spans="1:20" s="91" customFormat="1" ht="18.75" hidden="1" customHeight="1">
      <c r="A70" s="71">
        <v>2.1</v>
      </c>
      <c r="B70" s="267" t="str">
        <f>+'Dramakan hosqer'!B76</f>
        <v>ամրացված գույքի (շենք)</v>
      </c>
      <c r="C70" s="263"/>
      <c r="D70" s="264">
        <f>+'Dramakan hosqer'!F76</f>
        <v>0</v>
      </c>
      <c r="E70" s="264">
        <f t="shared" si="4"/>
        <v>0</v>
      </c>
      <c r="F70" s="263"/>
      <c r="G70" s="178"/>
      <c r="H70" s="107"/>
      <c r="I70" s="98"/>
      <c r="J70" s="98"/>
      <c r="K70" s="98"/>
      <c r="L70" s="98"/>
      <c r="M70" s="98"/>
      <c r="N70" s="98"/>
      <c r="O70" s="90"/>
      <c r="P70" s="90"/>
      <c r="Q70" s="90"/>
    </row>
    <row r="71" spans="1:20" s="61" customFormat="1" ht="19.5" hidden="1" customHeight="1">
      <c r="A71" s="71">
        <v>2.2000000000000002</v>
      </c>
      <c r="B71" s="267" t="str">
        <f>+'Dramakan hosqer'!B77</f>
        <v>հիմնական միջոցի</v>
      </c>
      <c r="C71" s="263"/>
      <c r="D71" s="264">
        <f>+'Dramakan hosqer'!F77</f>
        <v>0</v>
      </c>
      <c r="E71" s="264">
        <f t="shared" si="4"/>
        <v>0</v>
      </c>
      <c r="F71" s="263"/>
      <c r="G71" s="128"/>
      <c r="H71" s="115"/>
      <c r="I71" s="115"/>
      <c r="J71" s="115"/>
      <c r="K71" s="115"/>
      <c r="L71" s="115"/>
      <c r="M71" s="115"/>
      <c r="N71" s="122"/>
      <c r="O71" s="122"/>
      <c r="P71" s="122"/>
      <c r="Q71" s="122"/>
      <c r="R71" s="122"/>
      <c r="S71" s="122"/>
      <c r="T71" s="122"/>
    </row>
    <row r="72" spans="1:20" s="61" customFormat="1" ht="18" hidden="1" customHeight="1">
      <c r="A72" s="71">
        <v>2.2999999999999998</v>
      </c>
      <c r="B72" s="267" t="str">
        <f>+'Dramakan hosqer'!B78</f>
        <v>նախագծանախահաշվային փաստաթղթերի գծով</v>
      </c>
      <c r="C72" s="263"/>
      <c r="D72" s="264">
        <f>+'Dramakan hosqer'!F78</f>
        <v>0</v>
      </c>
      <c r="E72" s="264">
        <f t="shared" si="4"/>
        <v>0</v>
      </c>
      <c r="F72" s="263"/>
      <c r="G72" s="128"/>
      <c r="H72" s="115"/>
      <c r="I72" s="115"/>
      <c r="J72" s="115"/>
      <c r="K72" s="115"/>
      <c r="L72" s="115"/>
      <c r="M72" s="115"/>
      <c r="N72" s="122"/>
      <c r="O72" s="122"/>
      <c r="P72" s="122"/>
      <c r="Q72" s="122"/>
      <c r="R72" s="122"/>
      <c r="S72" s="122"/>
      <c r="T72" s="122"/>
    </row>
    <row r="73" spans="1:20" s="61" customFormat="1" ht="38.25" hidden="1" customHeight="1">
      <c r="A73" s="154" t="s">
        <v>56</v>
      </c>
      <c r="B73" s="14" t="s">
        <v>152</v>
      </c>
      <c r="C73" s="266">
        <f>SUM(C74:C75)</f>
        <v>0</v>
      </c>
      <c r="D73" s="266">
        <f>SUM(D74:D75)</f>
        <v>147</v>
      </c>
      <c r="E73" s="266">
        <f t="shared" si="4"/>
        <v>147</v>
      </c>
      <c r="F73" s="253"/>
      <c r="G73" s="128"/>
      <c r="H73" s="115"/>
      <c r="I73" s="115"/>
      <c r="J73" s="115"/>
      <c r="K73" s="115"/>
      <c r="L73" s="115"/>
      <c r="M73" s="115"/>
      <c r="N73" s="122"/>
      <c r="O73" s="122"/>
      <c r="P73" s="122"/>
      <c r="Q73" s="122"/>
      <c r="R73" s="122"/>
      <c r="S73" s="122"/>
      <c r="T73" s="122"/>
    </row>
    <row r="74" spans="1:20" s="61" customFormat="1" ht="18" hidden="1" customHeight="1">
      <c r="A74" s="71">
        <v>1</v>
      </c>
      <c r="B74" s="358" t="str">
        <f>+'Dramakan hosqer'!B80</f>
        <v>Սննդի գծով</v>
      </c>
      <c r="C74" s="263"/>
      <c r="D74" s="264">
        <f>+'Dramakan hosqer'!F80</f>
        <v>147</v>
      </c>
      <c r="E74" s="263">
        <f>D74-C74</f>
        <v>147</v>
      </c>
      <c r="F74" s="263"/>
      <c r="G74" s="128"/>
      <c r="H74" s="115"/>
      <c r="I74" s="115"/>
      <c r="J74" s="115"/>
      <c r="K74" s="115"/>
      <c r="L74" s="115"/>
      <c r="M74" s="115"/>
      <c r="N74" s="122"/>
      <c r="O74" s="122"/>
      <c r="P74" s="122"/>
      <c r="Q74" s="122"/>
      <c r="R74" s="122"/>
      <c r="S74" s="122"/>
      <c r="T74" s="122"/>
    </row>
    <row r="75" spans="1:20" s="391" customFormat="1" ht="18" hidden="1" customHeight="1">
      <c r="A75" s="71">
        <v>2</v>
      </c>
      <c r="B75" s="358">
        <f>+'Dramakan hosqer'!B81</f>
        <v>0</v>
      </c>
      <c r="C75" s="263"/>
      <c r="D75" s="263">
        <f>+'Dramakan hosqer'!F81</f>
        <v>0</v>
      </c>
      <c r="E75" s="263">
        <f>D75-C75</f>
        <v>0</v>
      </c>
      <c r="F75" s="263"/>
      <c r="G75" s="102"/>
      <c r="H75" s="101"/>
      <c r="I75" s="101"/>
      <c r="J75" s="101"/>
      <c r="K75" s="101"/>
      <c r="L75" s="101"/>
      <c r="M75" s="101"/>
      <c r="N75" s="96"/>
      <c r="O75" s="96"/>
      <c r="P75" s="96"/>
      <c r="Q75" s="96"/>
      <c r="R75" s="96"/>
      <c r="S75" s="96"/>
      <c r="T75" s="96"/>
    </row>
    <row r="76" spans="1:20" s="37" customFormat="1" ht="43.5" customHeight="1">
      <c r="A76" s="13" t="s">
        <v>38</v>
      </c>
      <c r="B76" s="14" t="s">
        <v>39</v>
      </c>
      <c r="C76" s="266">
        <f>C6+C7-C18</f>
        <v>1554.2999999999884</v>
      </c>
      <c r="D76" s="266">
        <f>D6+D7-D18</f>
        <v>1070.4199999999837</v>
      </c>
      <c r="E76" s="266">
        <f t="shared" si="4"/>
        <v>-483.88000000000466</v>
      </c>
      <c r="F76" s="253"/>
      <c r="G76" s="131"/>
      <c r="H76" s="118"/>
      <c r="I76" s="118"/>
      <c r="J76" s="118"/>
      <c r="K76" s="118"/>
      <c r="L76" s="118"/>
      <c r="M76" s="118"/>
      <c r="N76" s="124"/>
      <c r="O76" s="124"/>
      <c r="P76" s="124"/>
      <c r="Q76" s="124"/>
      <c r="R76" s="124"/>
      <c r="S76" s="124"/>
      <c r="T76" s="124"/>
    </row>
    <row r="77" spans="1:20" s="20" customFormat="1" ht="46.5" customHeight="1">
      <c r="A77" s="36"/>
      <c r="B77" s="405"/>
      <c r="C77" s="36"/>
      <c r="D77" s="36"/>
      <c r="E77" s="36"/>
      <c r="F77" s="36"/>
      <c r="G77" s="127"/>
      <c r="H77" s="112"/>
      <c r="I77" s="112"/>
      <c r="J77" s="112"/>
      <c r="K77" s="112"/>
      <c r="L77" s="112"/>
      <c r="M77" s="112"/>
      <c r="N77" s="120"/>
      <c r="O77" s="120"/>
      <c r="P77" s="120"/>
      <c r="Q77" s="120"/>
      <c r="R77" s="120"/>
      <c r="S77" s="120"/>
      <c r="T77" s="120"/>
    </row>
    <row r="78" spans="1:20" s="20" customFormat="1" ht="25.5" customHeight="1">
      <c r="B78" s="427" t="s">
        <v>2</v>
      </c>
      <c r="C78" s="435"/>
      <c r="D78" s="644" t="str">
        <f>+'Ekamut-caxs'!D67</f>
        <v>Մ.Աբասյան</v>
      </c>
      <c r="E78" s="641"/>
      <c r="F78" s="302"/>
      <c r="G78" s="127"/>
      <c r="H78" s="112"/>
      <c r="I78" s="112"/>
      <c r="J78" s="112"/>
      <c r="K78" s="112"/>
      <c r="L78" s="112"/>
      <c r="M78" s="112"/>
      <c r="N78" s="120"/>
      <c r="O78" s="120"/>
      <c r="P78" s="120"/>
      <c r="Q78" s="120"/>
      <c r="R78" s="120"/>
      <c r="S78" s="120"/>
      <c r="T78" s="120"/>
    </row>
    <row r="79" spans="1:20" ht="13.5" customHeight="1">
      <c r="A79" s="20"/>
      <c r="B79" s="436" t="s">
        <v>4</v>
      </c>
      <c r="C79" s="437"/>
      <c r="D79" s="643" t="s">
        <v>92</v>
      </c>
      <c r="E79" s="643"/>
      <c r="F79" s="305"/>
    </row>
    <row r="80" spans="1:20" s="17" customFormat="1" ht="22.5" customHeight="1">
      <c r="A80" s="18"/>
      <c r="B80" s="438" t="s">
        <v>6</v>
      </c>
      <c r="C80" s="435"/>
      <c r="D80" s="641" t="str">
        <f>+'Ekamut-caxs'!D69</f>
        <v>Վ.Մայիլյան</v>
      </c>
      <c r="E80" s="641"/>
      <c r="F80" s="302"/>
      <c r="G80" s="125"/>
      <c r="H80" s="111"/>
      <c r="I80" s="111"/>
      <c r="J80" s="111"/>
      <c r="K80" s="111"/>
      <c r="L80" s="111"/>
      <c r="M80" s="111"/>
      <c r="N80" s="119"/>
      <c r="O80" s="119"/>
      <c r="P80" s="119"/>
      <c r="Q80" s="119"/>
      <c r="R80" s="119"/>
      <c r="S80" s="119"/>
      <c r="T80" s="119"/>
    </row>
    <row r="81" spans="1:20" s="17" customFormat="1" ht="12" customHeight="1">
      <c r="A81" s="18"/>
      <c r="B81" s="439"/>
      <c r="C81" s="435"/>
      <c r="D81" s="643" t="s">
        <v>92</v>
      </c>
      <c r="E81" s="643"/>
      <c r="F81" s="305"/>
      <c r="G81" s="125"/>
      <c r="H81" s="111"/>
      <c r="I81" s="111"/>
      <c r="J81" s="111"/>
      <c r="K81" s="111"/>
      <c r="L81" s="111"/>
      <c r="M81" s="111"/>
      <c r="N81" s="119"/>
      <c r="O81" s="119"/>
      <c r="P81" s="119"/>
      <c r="Q81" s="119"/>
      <c r="R81" s="119"/>
      <c r="S81" s="119"/>
      <c r="T81" s="119"/>
    </row>
    <row r="82" spans="1:20" s="17" customFormat="1">
      <c r="A82" s="18"/>
      <c r="B82" s="409" t="s">
        <v>1</v>
      </c>
      <c r="C82" s="18"/>
      <c r="D82" s="18"/>
      <c r="E82" s="18"/>
      <c r="F82" s="18"/>
      <c r="G82" s="125"/>
      <c r="H82" s="111"/>
      <c r="I82" s="111"/>
      <c r="J82" s="111"/>
      <c r="K82" s="111"/>
      <c r="L82" s="111"/>
      <c r="M82" s="111"/>
      <c r="N82" s="119"/>
      <c r="O82" s="119"/>
      <c r="P82" s="119"/>
      <c r="Q82" s="119"/>
      <c r="R82" s="119"/>
      <c r="S82" s="119"/>
      <c r="T82" s="119"/>
    </row>
    <row r="83" spans="1:20" s="17" customFormat="1">
      <c r="B83" s="21"/>
      <c r="G83" s="125"/>
      <c r="H83" s="111"/>
      <c r="I83" s="111"/>
      <c r="J83" s="111"/>
      <c r="K83" s="111"/>
      <c r="L83" s="111"/>
      <c r="M83" s="111"/>
      <c r="N83" s="119"/>
      <c r="O83" s="119"/>
      <c r="P83" s="119"/>
      <c r="Q83" s="119"/>
      <c r="R83" s="119"/>
      <c r="S83" s="119"/>
      <c r="T83" s="119"/>
    </row>
    <row r="84" spans="1:20" s="17" customFormat="1">
      <c r="B84" s="21"/>
      <c r="G84" s="125"/>
      <c r="H84" s="111"/>
      <c r="I84" s="111"/>
      <c r="J84" s="111"/>
      <c r="K84" s="111"/>
      <c r="L84" s="111"/>
      <c r="M84" s="111"/>
      <c r="N84" s="119"/>
      <c r="O84" s="119"/>
      <c r="P84" s="119"/>
      <c r="Q84" s="119"/>
      <c r="R84" s="119"/>
      <c r="S84" s="119"/>
      <c r="T84" s="119"/>
    </row>
    <row r="85" spans="1:20" s="17" customFormat="1">
      <c r="B85" s="21"/>
      <c r="G85" s="125"/>
      <c r="H85" s="111"/>
      <c r="I85" s="111"/>
      <c r="J85" s="111"/>
      <c r="K85" s="111"/>
      <c r="L85" s="111"/>
      <c r="M85" s="111"/>
      <c r="N85" s="119"/>
      <c r="O85" s="119"/>
      <c r="P85" s="119"/>
      <c r="Q85" s="119"/>
      <c r="R85" s="119"/>
      <c r="S85" s="119"/>
      <c r="T85" s="119"/>
    </row>
    <row r="86" spans="1:20" s="17" customFormat="1">
      <c r="B86" s="21"/>
      <c r="G86" s="125"/>
      <c r="H86" s="111"/>
      <c r="I86" s="111"/>
      <c r="J86" s="111"/>
      <c r="K86" s="111"/>
      <c r="L86" s="111"/>
      <c r="M86" s="111"/>
      <c r="N86" s="119"/>
      <c r="O86" s="119"/>
      <c r="P86" s="119"/>
      <c r="Q86" s="119"/>
      <c r="R86" s="119"/>
      <c r="S86" s="119"/>
      <c r="T86" s="119"/>
    </row>
    <row r="87" spans="1:20" s="17" customFormat="1">
      <c r="B87" s="21"/>
      <c r="G87" s="125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17" customFormat="1">
      <c r="B88" s="21"/>
      <c r="G88" s="125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s="17" customFormat="1">
      <c r="B89" s="21"/>
      <c r="G89" s="125"/>
      <c r="H89" s="111"/>
      <c r="I89" s="111"/>
      <c r="J89" s="111"/>
      <c r="K89" s="111"/>
      <c r="L89" s="111"/>
      <c r="M89" s="111"/>
      <c r="N89" s="119"/>
      <c r="O89" s="119"/>
      <c r="P89" s="119"/>
      <c r="Q89" s="119"/>
      <c r="R89" s="119"/>
      <c r="S89" s="119"/>
      <c r="T89" s="119"/>
    </row>
    <row r="90" spans="1:20" s="17" customFormat="1">
      <c r="B90" s="21"/>
      <c r="G90" s="125"/>
      <c r="H90" s="111"/>
      <c r="I90" s="111"/>
      <c r="J90" s="111"/>
      <c r="K90" s="111"/>
      <c r="L90" s="111"/>
      <c r="M90" s="111"/>
      <c r="N90" s="119"/>
      <c r="O90" s="119"/>
      <c r="P90" s="119"/>
      <c r="Q90" s="119"/>
      <c r="R90" s="119"/>
      <c r="S90" s="119"/>
      <c r="T90" s="119"/>
    </row>
    <row r="91" spans="1:20" s="17" customFormat="1">
      <c r="B91" s="21"/>
      <c r="G91" s="125"/>
      <c r="H91" s="111"/>
      <c r="I91" s="111"/>
      <c r="J91" s="111"/>
      <c r="K91" s="111"/>
      <c r="L91" s="111"/>
      <c r="M91" s="111"/>
      <c r="N91" s="119"/>
      <c r="O91" s="119"/>
      <c r="P91" s="119"/>
      <c r="Q91" s="119"/>
      <c r="R91" s="119"/>
      <c r="S91" s="119"/>
      <c r="T91" s="119"/>
    </row>
    <row r="92" spans="1:20" s="17" customFormat="1">
      <c r="B92" s="21"/>
      <c r="G92" s="125"/>
      <c r="H92" s="111"/>
      <c r="I92" s="111"/>
      <c r="J92" s="111"/>
      <c r="K92" s="111"/>
      <c r="L92" s="111"/>
      <c r="M92" s="111"/>
      <c r="N92" s="119"/>
      <c r="O92" s="119"/>
      <c r="P92" s="119"/>
      <c r="Q92" s="119"/>
      <c r="R92" s="119"/>
      <c r="S92" s="119"/>
      <c r="T92" s="119"/>
    </row>
    <row r="93" spans="1:20" s="17" customFormat="1">
      <c r="B93" s="21"/>
      <c r="G93" s="125"/>
      <c r="H93" s="111"/>
      <c r="I93" s="111"/>
      <c r="J93" s="111"/>
      <c r="K93" s="111"/>
      <c r="L93" s="111"/>
      <c r="M93" s="111"/>
      <c r="N93" s="119"/>
      <c r="O93" s="119"/>
      <c r="P93" s="119"/>
      <c r="Q93" s="119"/>
      <c r="R93" s="119"/>
      <c r="S93" s="119"/>
      <c r="T93" s="119"/>
    </row>
    <row r="94" spans="1:20" s="17" customFormat="1">
      <c r="B94" s="21"/>
      <c r="G94" s="125"/>
      <c r="H94" s="111"/>
      <c r="I94" s="111"/>
      <c r="J94" s="111"/>
      <c r="K94" s="111"/>
      <c r="L94" s="111"/>
      <c r="M94" s="111"/>
      <c r="N94" s="119"/>
      <c r="O94" s="119"/>
      <c r="P94" s="119"/>
      <c r="Q94" s="119"/>
      <c r="R94" s="119"/>
      <c r="S94" s="119"/>
      <c r="T94" s="119"/>
    </row>
    <row r="95" spans="1:20" s="17" customFormat="1">
      <c r="B95" s="21"/>
      <c r="G95" s="125"/>
      <c r="H95" s="111"/>
      <c r="I95" s="111"/>
      <c r="J95" s="111"/>
      <c r="K95" s="111"/>
      <c r="L95" s="111"/>
      <c r="M95" s="111"/>
      <c r="N95" s="119"/>
      <c r="O95" s="119"/>
      <c r="P95" s="119"/>
      <c r="Q95" s="119"/>
      <c r="R95" s="119"/>
      <c r="S95" s="119"/>
      <c r="T95" s="119"/>
    </row>
    <row r="96" spans="1:20" s="17" customFormat="1">
      <c r="B96" s="21"/>
      <c r="G96" s="125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2:20" s="17" customFormat="1">
      <c r="B97" s="21"/>
      <c r="G97" s="125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2:20" s="17" customFormat="1">
      <c r="B98" s="21"/>
      <c r="G98" s="125"/>
      <c r="H98" s="111"/>
      <c r="I98" s="111"/>
      <c r="J98" s="111"/>
      <c r="K98" s="111"/>
      <c r="L98" s="111"/>
      <c r="M98" s="111"/>
      <c r="N98" s="119"/>
      <c r="O98" s="119"/>
      <c r="P98" s="119"/>
      <c r="Q98" s="119"/>
      <c r="R98" s="119"/>
      <c r="S98" s="119"/>
      <c r="T98" s="119"/>
    </row>
    <row r="99" spans="2:20" s="17" customFormat="1">
      <c r="B99" s="21"/>
      <c r="G99" s="125"/>
      <c r="H99" s="111"/>
      <c r="I99" s="111"/>
      <c r="J99" s="111"/>
      <c r="K99" s="111"/>
      <c r="L99" s="111"/>
      <c r="M99" s="111"/>
      <c r="N99" s="119"/>
      <c r="O99" s="119"/>
      <c r="P99" s="119"/>
      <c r="Q99" s="119"/>
      <c r="R99" s="119"/>
      <c r="S99" s="119"/>
      <c r="T99" s="119"/>
    </row>
    <row r="100" spans="2:20" s="17" customFormat="1">
      <c r="B100" s="21"/>
      <c r="G100" s="125"/>
      <c r="H100" s="111"/>
      <c r="I100" s="111"/>
      <c r="J100" s="111"/>
      <c r="K100" s="111"/>
      <c r="L100" s="111"/>
      <c r="M100" s="111"/>
      <c r="N100" s="119"/>
      <c r="O100" s="119"/>
      <c r="P100" s="119"/>
      <c r="Q100" s="119"/>
      <c r="R100" s="119"/>
      <c r="S100" s="119"/>
      <c r="T100" s="119"/>
    </row>
    <row r="101" spans="2:20" s="17" customFormat="1">
      <c r="B101" s="21"/>
      <c r="G101" s="125"/>
      <c r="H101" s="111"/>
      <c r="I101" s="111"/>
      <c r="J101" s="111"/>
      <c r="K101" s="111"/>
      <c r="L101" s="111"/>
      <c r="M101" s="111"/>
      <c r="N101" s="119"/>
      <c r="O101" s="119"/>
      <c r="P101" s="119"/>
      <c r="Q101" s="119"/>
      <c r="R101" s="119"/>
      <c r="S101" s="119"/>
      <c r="T101" s="119"/>
    </row>
    <row r="102" spans="2:20" s="17" customFormat="1">
      <c r="B102" s="21"/>
      <c r="G102" s="125"/>
      <c r="H102" s="111"/>
      <c r="I102" s="111"/>
      <c r="J102" s="111"/>
      <c r="K102" s="111"/>
      <c r="L102" s="111"/>
      <c r="M102" s="111"/>
      <c r="N102" s="119"/>
      <c r="O102" s="119"/>
      <c r="P102" s="119"/>
      <c r="Q102" s="119"/>
      <c r="R102" s="119"/>
      <c r="S102" s="119"/>
      <c r="T102" s="119"/>
    </row>
    <row r="103" spans="2:20" s="17" customFormat="1">
      <c r="B103" s="21"/>
      <c r="G103" s="125"/>
      <c r="H103" s="111"/>
      <c r="I103" s="111"/>
      <c r="J103" s="111"/>
      <c r="K103" s="111"/>
      <c r="L103" s="111"/>
      <c r="M103" s="111"/>
      <c r="N103" s="119"/>
      <c r="O103" s="119"/>
      <c r="P103" s="119"/>
      <c r="Q103" s="119"/>
      <c r="R103" s="119"/>
      <c r="S103" s="119"/>
      <c r="T103" s="119"/>
    </row>
    <row r="104" spans="2:20" s="17" customFormat="1">
      <c r="B104" s="21"/>
      <c r="G104" s="125"/>
      <c r="H104" s="111"/>
      <c r="I104" s="111"/>
      <c r="J104" s="111"/>
      <c r="K104" s="111"/>
      <c r="L104" s="111"/>
      <c r="M104" s="111"/>
      <c r="N104" s="119"/>
      <c r="O104" s="119"/>
      <c r="P104" s="119"/>
      <c r="Q104" s="119"/>
      <c r="R104" s="119"/>
      <c r="S104" s="119"/>
      <c r="T104" s="119"/>
    </row>
    <row r="105" spans="2:20" s="17" customFormat="1">
      <c r="B105" s="21"/>
      <c r="G105" s="125"/>
      <c r="H105" s="111"/>
      <c r="I105" s="111"/>
      <c r="J105" s="111"/>
      <c r="K105" s="111"/>
      <c r="L105" s="111"/>
      <c r="M105" s="111"/>
      <c r="N105" s="119"/>
      <c r="O105" s="119"/>
      <c r="P105" s="119"/>
      <c r="Q105" s="119"/>
      <c r="R105" s="119"/>
      <c r="S105" s="119"/>
      <c r="T105" s="119"/>
    </row>
    <row r="106" spans="2:20" s="17" customFormat="1">
      <c r="B106" s="21"/>
      <c r="G106" s="125"/>
      <c r="H106" s="111"/>
      <c r="I106" s="111"/>
      <c r="J106" s="111"/>
      <c r="K106" s="111"/>
      <c r="L106" s="111"/>
      <c r="M106" s="111"/>
      <c r="N106" s="119"/>
      <c r="O106" s="119"/>
      <c r="P106" s="119"/>
      <c r="Q106" s="119"/>
      <c r="R106" s="119"/>
      <c r="S106" s="119"/>
      <c r="T106" s="119"/>
    </row>
    <row r="107" spans="2:20" s="17" customFormat="1">
      <c r="B107" s="21"/>
      <c r="G107" s="125"/>
      <c r="H107" s="111"/>
      <c r="I107" s="111"/>
      <c r="J107" s="111"/>
      <c r="K107" s="111"/>
      <c r="L107" s="111"/>
      <c r="M107" s="111"/>
      <c r="N107" s="119"/>
      <c r="O107" s="119"/>
      <c r="P107" s="119"/>
      <c r="Q107" s="119"/>
      <c r="R107" s="119"/>
      <c r="S107" s="119"/>
      <c r="T107" s="119"/>
    </row>
    <row r="108" spans="2:20" s="17" customFormat="1">
      <c r="B108" s="21"/>
      <c r="G108" s="125"/>
      <c r="H108" s="111"/>
      <c r="I108" s="111"/>
      <c r="J108" s="111"/>
      <c r="K108" s="111"/>
      <c r="L108" s="111"/>
      <c r="M108" s="111"/>
      <c r="N108" s="119"/>
      <c r="O108" s="119"/>
      <c r="P108" s="119"/>
      <c r="Q108" s="119"/>
      <c r="R108" s="119"/>
      <c r="S108" s="119"/>
      <c r="T108" s="119"/>
    </row>
    <row r="109" spans="2:20" s="17" customFormat="1">
      <c r="B109" s="21"/>
      <c r="G109" s="125"/>
      <c r="H109" s="111"/>
      <c r="I109" s="111"/>
      <c r="J109" s="111"/>
      <c r="K109" s="111"/>
      <c r="L109" s="111"/>
      <c r="M109" s="111"/>
      <c r="N109" s="119"/>
      <c r="O109" s="119"/>
      <c r="P109" s="119"/>
      <c r="Q109" s="119"/>
      <c r="R109" s="119"/>
      <c r="S109" s="119"/>
      <c r="T109" s="119"/>
    </row>
    <row r="110" spans="2:20" s="17" customFormat="1">
      <c r="B110" s="21"/>
      <c r="G110" s="125"/>
      <c r="H110" s="111"/>
      <c r="I110" s="111"/>
      <c r="J110" s="111"/>
      <c r="K110" s="111"/>
      <c r="L110" s="111"/>
      <c r="M110" s="111"/>
      <c r="N110" s="119"/>
      <c r="O110" s="119"/>
      <c r="P110" s="119"/>
      <c r="Q110" s="119"/>
      <c r="R110" s="119"/>
      <c r="S110" s="119"/>
      <c r="T110" s="119"/>
    </row>
    <row r="111" spans="2:20" s="17" customFormat="1">
      <c r="B111" s="21"/>
      <c r="G111" s="125"/>
      <c r="H111" s="111"/>
      <c r="I111" s="111"/>
      <c r="J111" s="111"/>
      <c r="K111" s="111"/>
      <c r="L111" s="111"/>
      <c r="M111" s="111"/>
      <c r="N111" s="119"/>
      <c r="O111" s="119"/>
      <c r="P111" s="119"/>
      <c r="Q111" s="119"/>
      <c r="R111" s="119"/>
      <c r="S111" s="119"/>
      <c r="T111" s="119"/>
    </row>
    <row r="112" spans="2:20" s="17" customFormat="1">
      <c r="B112" s="21"/>
      <c r="G112" s="125"/>
      <c r="H112" s="111"/>
      <c r="I112" s="111"/>
      <c r="J112" s="111"/>
      <c r="K112" s="111"/>
      <c r="L112" s="111"/>
      <c r="M112" s="111"/>
      <c r="N112" s="119"/>
      <c r="O112" s="119"/>
      <c r="P112" s="119"/>
      <c r="Q112" s="119"/>
      <c r="R112" s="119"/>
      <c r="S112" s="119"/>
      <c r="T112" s="119"/>
    </row>
    <row r="113" spans="2:20" s="17" customFormat="1">
      <c r="B113" s="21"/>
      <c r="G113" s="125"/>
      <c r="H113" s="111"/>
      <c r="I113" s="111"/>
      <c r="J113" s="111"/>
      <c r="K113" s="111"/>
      <c r="L113" s="111"/>
      <c r="M113" s="111"/>
      <c r="N113" s="119"/>
      <c r="O113" s="119"/>
      <c r="P113" s="119"/>
      <c r="Q113" s="119"/>
      <c r="R113" s="119"/>
      <c r="S113" s="119"/>
      <c r="T113" s="119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F21" sqref="F21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1" customFormat="1" ht="22.5" customHeight="1">
      <c r="A1" s="645" t="s">
        <v>67</v>
      </c>
      <c r="B1" s="645"/>
      <c r="C1" s="645"/>
      <c r="D1" s="645"/>
      <c r="E1" s="645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202" customFormat="1" ht="26.25" customHeight="1">
      <c r="A2" s="646" t="str">
        <f>+'Ekamut-caxs'!A7:D7</f>
        <v xml:space="preserve">«Երևանի հ․5 մսուր-մանկապարտեզ» ՀՈԱԿ-ի </v>
      </c>
      <c r="B2" s="647"/>
      <c r="C2" s="647"/>
      <c r="D2" s="647"/>
      <c r="E2" s="64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2" customFormat="1" ht="24" customHeight="1">
      <c r="A3" s="648" t="s">
        <v>156</v>
      </c>
      <c r="B3" s="648"/>
      <c r="C3" s="648"/>
      <c r="D3" s="648"/>
      <c r="E3" s="64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6" customFormat="1" ht="16.5" customHeight="1">
      <c r="A4" s="649" t="s">
        <v>245</v>
      </c>
      <c r="B4" s="649"/>
      <c r="C4" s="649"/>
      <c r="D4" s="649"/>
      <c r="E4" s="649"/>
      <c r="F4" s="203"/>
      <c r="G4" s="204"/>
      <c r="H4" s="204"/>
      <c r="I4" s="204"/>
      <c r="J4" s="204"/>
      <c r="K4" s="204"/>
      <c r="L4" s="204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2" ht="18.75" customHeight="1">
      <c r="A5" s="207"/>
      <c r="B5" s="208"/>
      <c r="C5" s="208"/>
      <c r="D5" s="209"/>
      <c r="E5" s="209" t="s">
        <v>147</v>
      </c>
    </row>
    <row r="6" spans="1:22" s="214" customFormat="1" ht="56.25" customHeight="1">
      <c r="A6" s="210" t="s">
        <v>3</v>
      </c>
      <c r="B6" s="211" t="s">
        <v>157</v>
      </c>
      <c r="C6" s="210" t="s">
        <v>158</v>
      </c>
      <c r="D6" s="210" t="s">
        <v>159</v>
      </c>
      <c r="E6" s="212" t="s">
        <v>160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4" customFormat="1" ht="21.75" customHeight="1">
      <c r="A7" s="650" t="s">
        <v>161</v>
      </c>
      <c r="B7" s="651"/>
      <c r="C7" s="651"/>
      <c r="D7" s="241"/>
      <c r="E7" s="2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1" customFormat="1" ht="21.75" customHeight="1">
      <c r="A8" s="215">
        <v>1</v>
      </c>
      <c r="B8" s="216" t="s">
        <v>162</v>
      </c>
      <c r="C8" s="215"/>
      <c r="D8" s="217">
        <f>SUM(D9:D29)</f>
        <v>78.400000000000006</v>
      </c>
      <c r="E8" s="21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9">
        <v>1.1000000000000001</v>
      </c>
      <c r="B9" s="220" t="s">
        <v>163</v>
      </c>
      <c r="C9" s="219" t="s">
        <v>164</v>
      </c>
      <c r="D9" s="30">
        <v>73</v>
      </c>
      <c r="E9" s="30"/>
    </row>
    <row r="10" spans="1:22" ht="27" customHeight="1">
      <c r="A10" s="219">
        <v>1.2</v>
      </c>
      <c r="B10" s="220" t="s">
        <v>165</v>
      </c>
      <c r="C10" s="219" t="s">
        <v>166</v>
      </c>
      <c r="D10" s="30"/>
      <c r="E10" s="30"/>
    </row>
    <row r="11" spans="1:22" ht="27" customHeight="1">
      <c r="A11" s="219">
        <v>1.3</v>
      </c>
      <c r="B11" s="220" t="s">
        <v>167</v>
      </c>
      <c r="C11" s="219" t="s">
        <v>168</v>
      </c>
      <c r="D11" s="30"/>
      <c r="E11" s="30"/>
    </row>
    <row r="12" spans="1:22" ht="27" hidden="1" customHeight="1">
      <c r="A12" s="219">
        <v>1.4</v>
      </c>
      <c r="B12" s="221" t="s">
        <v>169</v>
      </c>
      <c r="C12" s="222" t="s">
        <v>170</v>
      </c>
      <c r="D12" s="30"/>
      <c r="E12" s="30"/>
    </row>
    <row r="13" spans="1:22" ht="27" hidden="1" customHeight="1">
      <c r="A13" s="219">
        <v>1.5</v>
      </c>
      <c r="B13" s="221"/>
      <c r="C13" s="219" t="s">
        <v>171</v>
      </c>
      <c r="D13" s="30"/>
      <c r="E13" s="30"/>
    </row>
    <row r="14" spans="1:22" ht="18" hidden="1" customHeight="1">
      <c r="A14" s="219">
        <v>1.6</v>
      </c>
      <c r="B14" s="220" t="s">
        <v>206</v>
      </c>
      <c r="C14" s="219" t="s">
        <v>172</v>
      </c>
      <c r="D14" s="30"/>
      <c r="E14" s="30"/>
    </row>
    <row r="15" spans="1:22" ht="33.75" hidden="1" customHeight="1">
      <c r="A15" s="219">
        <v>1.7</v>
      </c>
      <c r="B15" s="221"/>
      <c r="C15" s="219" t="s">
        <v>195</v>
      </c>
      <c r="D15" s="30"/>
      <c r="E15" s="30"/>
    </row>
    <row r="16" spans="1:22" ht="22.5" hidden="1" customHeight="1">
      <c r="A16" s="219">
        <v>1.8</v>
      </c>
      <c r="B16" s="221"/>
      <c r="C16" s="223" t="s">
        <v>194</v>
      </c>
      <c r="D16" s="30"/>
      <c r="E16" s="30"/>
    </row>
    <row r="17" spans="1:22" ht="18" hidden="1" customHeight="1">
      <c r="A17" s="219">
        <v>1.9</v>
      </c>
      <c r="B17" s="221"/>
      <c r="C17" s="223"/>
      <c r="D17" s="30"/>
      <c r="E17" s="30"/>
    </row>
    <row r="18" spans="1:22" ht="18" hidden="1" customHeight="1">
      <c r="A18" s="224">
        <v>2</v>
      </c>
      <c r="B18" s="221"/>
      <c r="C18" s="223"/>
      <c r="D18" s="30"/>
      <c r="E18" s="30"/>
    </row>
    <row r="19" spans="1:22" ht="18" hidden="1" customHeight="1">
      <c r="A19" s="219">
        <v>2.1</v>
      </c>
      <c r="B19" s="221"/>
      <c r="C19" s="223"/>
      <c r="D19" s="30"/>
      <c r="E19" s="30"/>
    </row>
    <row r="20" spans="1:22" ht="18" hidden="1" customHeight="1">
      <c r="A20" s="219">
        <v>2.2000000000000002</v>
      </c>
      <c r="B20" s="221"/>
      <c r="C20" s="223"/>
      <c r="D20" s="30"/>
      <c r="E20" s="30"/>
    </row>
    <row r="21" spans="1:22" ht="18" hidden="1" customHeight="1">
      <c r="A21" s="219">
        <v>2.2999999999999998</v>
      </c>
      <c r="B21" s="221"/>
      <c r="C21" s="223"/>
      <c r="D21" s="30"/>
      <c r="E21" s="30"/>
    </row>
    <row r="22" spans="1:22" ht="27.75" hidden="1" customHeight="1">
      <c r="A22" s="219">
        <v>2.4</v>
      </c>
      <c r="B22" s="221"/>
      <c r="C22" s="223"/>
      <c r="D22" s="30"/>
      <c r="E22" s="30"/>
    </row>
    <row r="23" spans="1:22" ht="27.75" hidden="1" customHeight="1">
      <c r="A23" s="219">
        <v>2.5</v>
      </c>
      <c r="B23" s="221" t="s">
        <v>173</v>
      </c>
      <c r="C23" s="219" t="s">
        <v>36</v>
      </c>
      <c r="D23" s="30"/>
      <c r="E23" s="30"/>
    </row>
    <row r="24" spans="1:22" ht="27.75" hidden="1" customHeight="1">
      <c r="A24" s="219">
        <v>2.6</v>
      </c>
      <c r="B24" s="221" t="s">
        <v>173</v>
      </c>
      <c r="C24" s="219" t="s">
        <v>48</v>
      </c>
      <c r="D24" s="30"/>
      <c r="E24" s="30"/>
    </row>
    <row r="25" spans="1:22" ht="27.75" customHeight="1">
      <c r="A25" s="219">
        <v>2.7</v>
      </c>
      <c r="B25" s="221" t="s">
        <v>173</v>
      </c>
      <c r="C25" s="219" t="s">
        <v>174</v>
      </c>
      <c r="D25" s="30">
        <v>5.4</v>
      </c>
      <c r="E25" s="30"/>
    </row>
    <row r="26" spans="1:22" ht="27.75" hidden="1" customHeight="1">
      <c r="A26" s="219">
        <v>2.8</v>
      </c>
      <c r="B26" s="221" t="s">
        <v>173</v>
      </c>
      <c r="C26" s="219" t="s">
        <v>175</v>
      </c>
      <c r="D26" s="30"/>
      <c r="E26" s="30"/>
    </row>
    <row r="27" spans="1:22" ht="27" hidden="1" customHeight="1">
      <c r="A27" s="219">
        <v>2.9</v>
      </c>
      <c r="B27" s="220" t="s">
        <v>176</v>
      </c>
      <c r="C27" s="219" t="s">
        <v>177</v>
      </c>
      <c r="D27" s="30"/>
      <c r="E27" s="30"/>
    </row>
    <row r="28" spans="1:22" ht="26.25" hidden="1" customHeight="1">
      <c r="A28" s="225">
        <v>2.1</v>
      </c>
      <c r="B28" s="221" t="s">
        <v>178</v>
      </c>
      <c r="C28" s="219" t="s">
        <v>179</v>
      </c>
      <c r="D28" s="30"/>
      <c r="E28" s="30"/>
    </row>
    <row r="29" spans="1:22" ht="26.25" hidden="1" customHeight="1">
      <c r="A29" s="225">
        <v>2.11</v>
      </c>
      <c r="B29" s="221"/>
      <c r="C29" s="223" t="s">
        <v>180</v>
      </c>
      <c r="D29" s="30"/>
      <c r="E29" s="30"/>
    </row>
    <row r="30" spans="1:22" s="227" customFormat="1" ht="34.5" hidden="1" customHeight="1">
      <c r="A30" s="215">
        <v>2</v>
      </c>
      <c r="B30" s="226" t="s">
        <v>181</v>
      </c>
      <c r="C30" s="215"/>
      <c r="D30" s="217">
        <f>SUM(D31:D33)</f>
        <v>0</v>
      </c>
      <c r="E30" s="21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19">
        <v>2.1</v>
      </c>
      <c r="B31" s="221"/>
      <c r="C31" s="219" t="s">
        <v>182</v>
      </c>
      <c r="D31" s="30"/>
      <c r="E31" s="30"/>
    </row>
    <row r="32" spans="1:22" ht="21" hidden="1" customHeight="1">
      <c r="A32" s="219">
        <v>2.2000000000000002</v>
      </c>
      <c r="B32" s="221" t="s">
        <v>183</v>
      </c>
      <c r="C32" s="219" t="s">
        <v>184</v>
      </c>
      <c r="D32" s="30"/>
      <c r="E32" s="30"/>
    </row>
    <row r="33" spans="1:22" ht="26.25" hidden="1" customHeight="1">
      <c r="A33" s="219">
        <v>2.2999999999999998</v>
      </c>
      <c r="B33" s="221" t="s">
        <v>183</v>
      </c>
      <c r="C33" s="219" t="s">
        <v>185</v>
      </c>
      <c r="D33" s="30"/>
      <c r="E33" s="228"/>
    </row>
    <row r="34" spans="1:22" s="233" customFormat="1" ht="21.75" customHeight="1">
      <c r="A34" s="62"/>
      <c r="B34" s="229" t="s">
        <v>69</v>
      </c>
      <c r="C34" s="230"/>
      <c r="D34" s="231">
        <f>D8+D30</f>
        <v>78.400000000000006</v>
      </c>
      <c r="E34" s="232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202" customFormat="1" ht="33.75" customHeight="1">
      <c r="A35" s="650" t="s">
        <v>186</v>
      </c>
      <c r="B35" s="651"/>
      <c r="C35" s="651"/>
      <c r="D35" s="241"/>
      <c r="E35" s="24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9">
        <v>1.1000000000000001</v>
      </c>
      <c r="B36" s="220" t="s">
        <v>163</v>
      </c>
      <c r="C36" s="219" t="s">
        <v>164</v>
      </c>
      <c r="D36" s="287"/>
      <c r="E36" s="30"/>
    </row>
    <row r="37" spans="1:22" ht="21" customHeight="1">
      <c r="A37" s="219">
        <v>1.2</v>
      </c>
      <c r="B37" s="220" t="s">
        <v>165</v>
      </c>
      <c r="C37" s="219" t="s">
        <v>166</v>
      </c>
      <c r="D37" s="287">
        <v>28.1</v>
      </c>
      <c r="E37" s="30"/>
    </row>
    <row r="38" spans="1:22" ht="21" customHeight="1">
      <c r="A38" s="219">
        <v>1.3</v>
      </c>
      <c r="B38" s="220" t="s">
        <v>167</v>
      </c>
      <c r="C38" s="219" t="s">
        <v>168</v>
      </c>
      <c r="D38" s="30">
        <v>8.6999999999999993</v>
      </c>
      <c r="E38" s="30"/>
    </row>
    <row r="39" spans="1:22" ht="21" customHeight="1">
      <c r="A39" s="219">
        <v>1.4</v>
      </c>
      <c r="B39" s="221" t="s">
        <v>169</v>
      </c>
      <c r="C39" s="222" t="s">
        <v>170</v>
      </c>
      <c r="D39" s="30"/>
      <c r="E39" s="30"/>
    </row>
    <row r="40" spans="1:22" ht="21" hidden="1" customHeight="1">
      <c r="A40" s="219">
        <v>1.5</v>
      </c>
      <c r="B40" s="221"/>
      <c r="C40" s="219" t="s">
        <v>171</v>
      </c>
      <c r="D40" s="30"/>
      <c r="E40" s="30"/>
    </row>
    <row r="41" spans="1:22" ht="20.25" hidden="1" customHeight="1">
      <c r="A41" s="219">
        <v>1.6</v>
      </c>
      <c r="B41" s="220" t="s">
        <v>206</v>
      </c>
      <c r="C41" s="219" t="s">
        <v>172</v>
      </c>
      <c r="D41" s="30"/>
      <c r="E41" s="30"/>
    </row>
    <row r="42" spans="1:22" ht="33.75" hidden="1" customHeight="1">
      <c r="A42" s="219">
        <v>1.7</v>
      </c>
      <c r="B42" s="221"/>
      <c r="C42" s="219" t="s">
        <v>195</v>
      </c>
      <c r="D42" s="30"/>
      <c r="E42" s="30"/>
    </row>
    <row r="43" spans="1:22" ht="23.25" hidden="1" customHeight="1">
      <c r="A43" s="219">
        <v>1.8</v>
      </c>
      <c r="B43" s="221"/>
      <c r="C43" s="223" t="s">
        <v>194</v>
      </c>
      <c r="D43" s="30"/>
      <c r="E43" s="30"/>
    </row>
    <row r="44" spans="1:22" ht="23.25" hidden="1" customHeight="1">
      <c r="A44" s="219">
        <v>1.9</v>
      </c>
      <c r="B44" s="221"/>
      <c r="C44" s="223"/>
      <c r="D44" s="30"/>
      <c r="E44" s="30"/>
    </row>
    <row r="45" spans="1:22" ht="23.25" hidden="1" customHeight="1">
      <c r="A45" s="224">
        <v>2</v>
      </c>
      <c r="B45" s="221"/>
      <c r="C45" s="223"/>
      <c r="D45" s="30"/>
      <c r="E45" s="30"/>
    </row>
    <row r="46" spans="1:22" ht="23.25" hidden="1" customHeight="1">
      <c r="A46" s="219">
        <v>2.1</v>
      </c>
      <c r="B46" s="221"/>
      <c r="C46" s="223"/>
      <c r="D46" s="30"/>
      <c r="E46" s="30"/>
    </row>
    <row r="47" spans="1:22" ht="21" hidden="1" customHeight="1">
      <c r="A47" s="219">
        <v>2.2000000000000002</v>
      </c>
      <c r="B47" s="221" t="s">
        <v>173</v>
      </c>
      <c r="C47" s="219" t="s">
        <v>36</v>
      </c>
      <c r="D47" s="30"/>
      <c r="E47" s="30"/>
    </row>
    <row r="48" spans="1:22" ht="21" hidden="1" customHeight="1">
      <c r="A48" s="219">
        <v>2.2999999999999998</v>
      </c>
      <c r="B48" s="221" t="s">
        <v>173</v>
      </c>
      <c r="C48" s="219" t="s">
        <v>48</v>
      </c>
      <c r="D48" s="30"/>
      <c r="E48" s="30"/>
    </row>
    <row r="49" spans="1:22" ht="21" hidden="1" customHeight="1">
      <c r="A49" s="219">
        <v>2.4</v>
      </c>
      <c r="B49" s="221" t="s">
        <v>173</v>
      </c>
      <c r="C49" s="219" t="s">
        <v>174</v>
      </c>
      <c r="D49" s="30"/>
      <c r="E49" s="30"/>
    </row>
    <row r="50" spans="1:22" ht="24" customHeight="1">
      <c r="A50" s="219">
        <v>2.5</v>
      </c>
      <c r="B50" s="221" t="s">
        <v>173</v>
      </c>
      <c r="C50" s="219" t="s">
        <v>175</v>
      </c>
      <c r="D50" s="30">
        <v>0.1</v>
      </c>
      <c r="E50" s="30"/>
    </row>
    <row r="51" spans="1:22" ht="24" hidden="1" customHeight="1">
      <c r="A51" s="219">
        <v>2.6</v>
      </c>
      <c r="B51" s="220" t="s">
        <v>176</v>
      </c>
      <c r="C51" s="219" t="s">
        <v>177</v>
      </c>
      <c r="D51" s="30"/>
      <c r="E51" s="30"/>
    </row>
    <row r="52" spans="1:22" ht="24" hidden="1" customHeight="1">
      <c r="A52" s="219">
        <v>2.7</v>
      </c>
      <c r="B52" s="221" t="s">
        <v>178</v>
      </c>
      <c r="C52" s="219" t="s">
        <v>179</v>
      </c>
      <c r="D52" s="30"/>
      <c r="E52" s="30"/>
    </row>
    <row r="53" spans="1:22" ht="24" hidden="1" customHeight="1">
      <c r="A53" s="219">
        <v>2.8</v>
      </c>
      <c r="B53" s="221"/>
      <c r="C53" s="223" t="s">
        <v>180</v>
      </c>
      <c r="D53" s="30"/>
      <c r="E53" s="30"/>
    </row>
    <row r="54" spans="1:22" s="208" customFormat="1" ht="33" customHeight="1">
      <c r="A54" s="219"/>
      <c r="B54" s="216" t="s">
        <v>187</v>
      </c>
      <c r="C54" s="29"/>
      <c r="D54" s="217">
        <f>SUM(D55:D58)</f>
        <v>1280.8</v>
      </c>
      <c r="E54" s="30"/>
      <c r="F54" s="299">
        <f>SUM(D36:D53)</f>
        <v>36.9</v>
      </c>
      <c r="G54" s="299">
        <f>+D59-D54-F54</f>
        <v>9.2370555648813024E-14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8" customFormat="1" ht="33" customHeight="1">
      <c r="A55" s="219">
        <v>1.1000000000000001</v>
      </c>
      <c r="B55" s="255"/>
      <c r="C55" s="256" t="s">
        <v>193</v>
      </c>
      <c r="D55" s="288">
        <v>1280.8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19">
        <v>1.2</v>
      </c>
      <c r="B56" s="234"/>
      <c r="C56" s="219" t="s">
        <v>182</v>
      </c>
      <c r="D56" s="30"/>
      <c r="E56" s="219"/>
    </row>
    <row r="57" spans="1:22" ht="24.75" hidden="1" customHeight="1">
      <c r="A57" s="219">
        <v>1.3</v>
      </c>
      <c r="B57" s="221" t="s">
        <v>178</v>
      </c>
      <c r="C57" s="219" t="s">
        <v>184</v>
      </c>
      <c r="D57" s="30"/>
      <c r="E57" s="30"/>
    </row>
    <row r="58" spans="1:22" ht="24.75" hidden="1" customHeight="1">
      <c r="A58" s="219">
        <v>1.4</v>
      </c>
      <c r="B58" s="221" t="s">
        <v>178</v>
      </c>
      <c r="C58" s="219" t="s">
        <v>185</v>
      </c>
      <c r="D58" s="30"/>
      <c r="E58" s="30"/>
    </row>
    <row r="59" spans="1:22" s="201" customFormat="1" ht="29.25" customHeight="1">
      <c r="A59" s="235"/>
      <c r="B59" s="229" t="s">
        <v>69</v>
      </c>
      <c r="C59" s="236"/>
      <c r="D59" s="237">
        <f>SUM(D36:D54)</f>
        <v>1317.7</v>
      </c>
      <c r="E59" s="238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>
      <c r="A60" s="207"/>
      <c r="B60" s="208"/>
      <c r="C60" s="208"/>
    </row>
    <row r="61" spans="1:22" ht="39" customHeight="1">
      <c r="A61" s="207"/>
      <c r="B61" s="208"/>
      <c r="C61" s="239" t="s">
        <v>188</v>
      </c>
    </row>
    <row r="62" spans="1:22" ht="59.25" customHeight="1">
      <c r="A62" s="240">
        <v>1</v>
      </c>
      <c r="B62" s="241" t="s">
        <v>244</v>
      </c>
      <c r="C62" s="237">
        <f>+'Dramakan hosqer'!F12</f>
        <v>1554.2999999999884</v>
      </c>
      <c r="D62" s="652" t="s">
        <v>189</v>
      </c>
      <c r="E62" s="653"/>
    </row>
    <row r="63" spans="1:22" ht="36.75" customHeight="1">
      <c r="A63" s="207"/>
      <c r="B63" s="208"/>
      <c r="C63" s="208"/>
    </row>
    <row r="64" spans="1:22" s="171" customFormat="1" ht="25.5" customHeight="1">
      <c r="A64" s="242"/>
      <c r="B64" s="440" t="s">
        <v>2</v>
      </c>
      <c r="C64" s="441"/>
      <c r="D64" s="654" t="str">
        <f>+'Ekamut-caxs'!D67</f>
        <v>Մ.Աբասյան</v>
      </c>
      <c r="E64" s="65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42"/>
      <c r="B65" s="442"/>
      <c r="C65" s="443"/>
      <c r="D65" s="655" t="s">
        <v>92</v>
      </c>
      <c r="E65" s="65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42"/>
      <c r="B66" s="440" t="s">
        <v>6</v>
      </c>
      <c r="C66" s="441"/>
      <c r="D66" s="654" t="str">
        <f>+'Ekamut-caxs'!D69</f>
        <v>Վ.Մայիլյան</v>
      </c>
      <c r="E66" s="65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42"/>
      <c r="B67" s="243"/>
      <c r="C67" s="242" t="s">
        <v>1</v>
      </c>
      <c r="D67" s="656" t="s">
        <v>92</v>
      </c>
      <c r="E67" s="65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3"/>
      <c r="B82" s="1"/>
      <c r="C82" s="1"/>
      <c r="D82" s="1"/>
      <c r="E82" s="172"/>
    </row>
    <row r="83" spans="1:5" s="17" customFormat="1" ht="24" customHeight="1">
      <c r="A83" s="133"/>
      <c r="B83" s="1"/>
      <c r="C83" s="1"/>
      <c r="D83" s="1"/>
      <c r="E83" s="172"/>
    </row>
    <row r="84" spans="1:5" s="17" customFormat="1">
      <c r="A84" s="133"/>
      <c r="B84" s="1"/>
      <c r="C84" s="1"/>
      <c r="D84" s="1"/>
      <c r="E84" s="172"/>
    </row>
    <row r="85" spans="1:5" s="17" customFormat="1" ht="24.75" customHeight="1">
      <c r="A85" s="13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F21" sqref="F21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59" t="s">
        <v>67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</row>
    <row r="2" spans="1:15" s="19" customFormat="1" ht="25.5" customHeight="1">
      <c r="A2" s="633" t="str">
        <f>+'Ekamut-caxs'!A7</f>
        <v xml:space="preserve">«Երևանի հ․5 մսուր-մանկապարտեզ» ՀՈԱԿ-ի 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</row>
    <row r="3" spans="1:15" ht="25.5" customHeight="1">
      <c r="A3" s="663" t="s">
        <v>243</v>
      </c>
      <c r="B3" s="663"/>
      <c r="C3" s="663"/>
      <c r="D3" s="663"/>
      <c r="E3" s="663"/>
      <c r="F3" s="663"/>
      <c r="G3" s="663"/>
      <c r="H3" s="663"/>
      <c r="I3" s="663"/>
      <c r="J3" s="663"/>
      <c r="K3" s="663"/>
      <c r="L3" s="663"/>
      <c r="M3" s="382"/>
      <c r="N3" s="382"/>
      <c r="O3" s="382"/>
    </row>
    <row r="4" spans="1:15" ht="21" customHeight="1">
      <c r="L4" s="421" t="s">
        <v>0</v>
      </c>
    </row>
    <row r="5" spans="1:15" ht="23.45" customHeight="1">
      <c r="A5" s="662" t="s">
        <v>153</v>
      </c>
      <c r="B5" s="662" t="s">
        <v>68</v>
      </c>
      <c r="C5" s="660" t="s">
        <v>224</v>
      </c>
      <c r="D5" s="660"/>
      <c r="E5" s="660"/>
      <c r="F5" s="660"/>
      <c r="G5" s="660"/>
      <c r="H5" s="660"/>
      <c r="I5" s="660"/>
      <c r="J5" s="660"/>
      <c r="K5" s="660"/>
      <c r="L5" s="661" t="s">
        <v>155</v>
      </c>
    </row>
    <row r="6" spans="1:15" ht="79.5" customHeight="1">
      <c r="A6" s="662"/>
      <c r="B6" s="662"/>
      <c r="C6" s="362" t="s">
        <v>217</v>
      </c>
      <c r="D6" s="362" t="s">
        <v>226</v>
      </c>
      <c r="E6" s="362" t="s">
        <v>227</v>
      </c>
      <c r="F6" s="306" t="s">
        <v>154</v>
      </c>
      <c r="G6" s="306" t="s">
        <v>203</v>
      </c>
      <c r="H6" s="306" t="s">
        <v>202</v>
      </c>
      <c r="I6" s="306" t="s">
        <v>117</v>
      </c>
      <c r="J6" s="306" t="s">
        <v>191</v>
      </c>
      <c r="K6" s="223" t="s">
        <v>521</v>
      </c>
      <c r="L6" s="661"/>
    </row>
    <row r="7" spans="1:15" ht="27.75" customHeight="1">
      <c r="A7" s="306">
        <v>1</v>
      </c>
      <c r="B7" s="367" t="s">
        <v>204</v>
      </c>
      <c r="C7" s="368">
        <v>40790.400000000001</v>
      </c>
      <c r="D7" s="368">
        <v>2088</v>
      </c>
      <c r="E7" s="368">
        <v>326.2</v>
      </c>
      <c r="F7" s="368">
        <v>747.1</v>
      </c>
      <c r="G7" s="368">
        <v>1975.2200000000003</v>
      </c>
      <c r="H7" s="368">
        <v>240</v>
      </c>
      <c r="I7" s="368">
        <v>2985</v>
      </c>
      <c r="J7" s="368"/>
      <c r="K7" s="368"/>
      <c r="L7" s="369">
        <f>ROUND(SUM(C7:K7),1)</f>
        <v>49151.9</v>
      </c>
    </row>
    <row r="8" spans="1:15" ht="35.25" customHeight="1">
      <c r="A8" s="306">
        <v>2</v>
      </c>
      <c r="B8" s="420" t="s">
        <v>89</v>
      </c>
      <c r="C8" s="368"/>
      <c r="D8" s="307" t="s">
        <v>196</v>
      </c>
      <c r="E8" s="307" t="s">
        <v>196</v>
      </c>
      <c r="F8" s="307" t="s">
        <v>196</v>
      </c>
      <c r="G8" s="307" t="s">
        <v>196</v>
      </c>
      <c r="H8" s="307" t="s">
        <v>196</v>
      </c>
      <c r="I8" s="307" t="s">
        <v>196</v>
      </c>
      <c r="J8" s="307" t="s">
        <v>196</v>
      </c>
      <c r="K8" s="307" t="s">
        <v>196</v>
      </c>
      <c r="L8" s="369">
        <f>ROUND(SUM(C8:K8),1)</f>
        <v>0</v>
      </c>
    </row>
    <row r="9" spans="1:15" s="308" customFormat="1" ht="34.5" customHeight="1">
      <c r="A9" s="370"/>
      <c r="B9" s="371" t="s">
        <v>69</v>
      </c>
      <c r="C9" s="368" t="s">
        <v>196</v>
      </c>
      <c r="D9" s="307" t="s">
        <v>196</v>
      </c>
      <c r="E9" s="307" t="s">
        <v>196</v>
      </c>
      <c r="F9" s="307" t="s">
        <v>196</v>
      </c>
      <c r="G9" s="307" t="s">
        <v>196</v>
      </c>
      <c r="H9" s="307" t="s">
        <v>196</v>
      </c>
      <c r="I9" s="307" t="s">
        <v>196</v>
      </c>
      <c r="J9" s="307" t="s">
        <v>196</v>
      </c>
      <c r="K9" s="307" t="s">
        <v>196</v>
      </c>
      <c r="L9" s="372">
        <f>ROUND(SUM(L7:L8),1)</f>
        <v>49151.9</v>
      </c>
    </row>
    <row r="10" spans="1:15" s="308" customFormat="1" ht="34.5" customHeight="1">
      <c r="A10" s="309"/>
      <c r="B10" s="310">
        <f>3816.77-417.6</f>
        <v>3399.17</v>
      </c>
      <c r="C10" s="311">
        <f>+B10*12</f>
        <v>40790.04</v>
      </c>
      <c r="D10" s="312"/>
      <c r="E10" s="312"/>
      <c r="F10" s="312"/>
      <c r="G10" s="313"/>
      <c r="H10" s="313"/>
      <c r="I10" s="314"/>
      <c r="J10" s="313"/>
      <c r="K10" s="312"/>
      <c r="L10" s="315"/>
      <c r="M10" s="310"/>
    </row>
    <row r="11" spans="1:15" s="316" customFormat="1" ht="21" customHeight="1">
      <c r="B11" s="317"/>
      <c r="C11" s="318"/>
      <c r="D11" s="319"/>
      <c r="E11" s="319"/>
      <c r="F11" s="320"/>
      <c r="G11" s="152">
        <v>1459</v>
      </c>
      <c r="H11" s="152"/>
      <c r="I11" s="318"/>
      <c r="J11" s="666"/>
      <c r="K11" s="666"/>
      <c r="L11" s="321"/>
    </row>
    <row r="12" spans="1:15" s="309" customFormat="1" ht="69" customHeight="1">
      <c r="B12" s="657" t="s">
        <v>221</v>
      </c>
      <c r="C12" s="658"/>
      <c r="F12" s="318"/>
      <c r="G12" s="318"/>
      <c r="H12" s="657" t="s">
        <v>222</v>
      </c>
      <c r="I12" s="658"/>
      <c r="J12" s="318"/>
      <c r="K12" s="318"/>
      <c r="L12" s="318"/>
    </row>
    <row r="13" spans="1:15" s="309" customFormat="1" ht="48" customHeight="1">
      <c r="B13" s="379" t="s">
        <v>192</v>
      </c>
      <c r="C13" s="380" t="s">
        <v>228</v>
      </c>
      <c r="F13" s="322"/>
      <c r="G13" s="322"/>
      <c r="H13" s="379" t="s">
        <v>192</v>
      </c>
      <c r="I13" s="380" t="s">
        <v>230</v>
      </c>
      <c r="J13" s="322"/>
      <c r="K13" s="322"/>
      <c r="L13" s="323"/>
    </row>
    <row r="14" spans="1:15" s="324" customFormat="1" ht="39.75" customHeight="1">
      <c r="B14" s="416">
        <v>104400</v>
      </c>
      <c r="C14" s="417">
        <v>326.2</v>
      </c>
      <c r="D14" s="418"/>
      <c r="G14" s="381"/>
      <c r="H14" s="416">
        <v>104400</v>
      </c>
      <c r="I14" s="419">
        <v>747.1</v>
      </c>
      <c r="J14" s="325"/>
      <c r="K14" s="325"/>
      <c r="L14" s="326"/>
    </row>
    <row r="15" spans="1:15" s="25" customFormat="1" ht="24" customHeight="1">
      <c r="C15" s="327"/>
      <c r="D15" s="328"/>
      <c r="E15" s="328"/>
      <c r="F15" s="328"/>
      <c r="G15" s="313"/>
      <c r="H15" s="313"/>
      <c r="I15" s="329"/>
      <c r="J15" s="325"/>
      <c r="K15" s="325"/>
      <c r="L15" s="330"/>
    </row>
    <row r="16" spans="1:15" s="25" customFormat="1" ht="19.5" customHeight="1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</row>
    <row r="17" spans="1:12" s="333" customFormat="1" ht="24" customHeight="1">
      <c r="A17" s="332"/>
      <c r="B17" s="444" t="s">
        <v>2</v>
      </c>
      <c r="C17" s="445"/>
      <c r="D17" s="446"/>
      <c r="E17" s="447"/>
      <c r="F17" s="447"/>
      <c r="G17" s="667" t="str">
        <f>+'Ekamut-caxs'!D67</f>
        <v>Մ.Աբասյան</v>
      </c>
      <c r="H17" s="667"/>
      <c r="I17" s="667"/>
      <c r="J17" s="334"/>
      <c r="K17" s="332"/>
      <c r="L17" s="332"/>
    </row>
    <row r="18" spans="1:12" s="335" customFormat="1" ht="17.25" customHeight="1">
      <c r="B18" s="448"/>
      <c r="C18" s="449"/>
      <c r="D18" s="450" t="s">
        <v>91</v>
      </c>
      <c r="E18" s="451"/>
      <c r="F18" s="452"/>
      <c r="G18" s="665" t="s">
        <v>92</v>
      </c>
      <c r="H18" s="665"/>
      <c r="I18" s="665"/>
      <c r="J18" s="336"/>
    </row>
    <row r="19" spans="1:12" s="333" customFormat="1" ht="24.75" customHeight="1">
      <c r="B19" s="453" t="s">
        <v>6</v>
      </c>
      <c r="C19" s="445"/>
      <c r="D19" s="454"/>
      <c r="E19" s="455"/>
      <c r="F19" s="455"/>
      <c r="G19" s="664" t="str">
        <f>+'Ekamut-caxs'!D69</f>
        <v>Վ.Մայիլյան</v>
      </c>
      <c r="H19" s="664"/>
      <c r="I19" s="664"/>
      <c r="J19" s="337"/>
    </row>
    <row r="20" spans="1:12" s="335" customFormat="1" ht="18.75" customHeight="1">
      <c r="B20" s="449"/>
      <c r="C20" s="449"/>
      <c r="D20" s="450" t="s">
        <v>91</v>
      </c>
      <c r="E20" s="451"/>
      <c r="F20" s="452"/>
      <c r="G20" s="665" t="s">
        <v>92</v>
      </c>
      <c r="H20" s="665"/>
      <c r="I20" s="665"/>
      <c r="J20" s="336"/>
    </row>
    <row r="21" spans="1:12" s="338" customFormat="1" ht="16.5">
      <c r="C21" s="339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1" zoomScale="106" zoomScaleSheetLayoutView="106" workbookViewId="0">
      <selection activeCell="F21" sqref="F21"/>
    </sheetView>
  </sheetViews>
  <sheetFormatPr defaultColWidth="9.140625" defaultRowHeight="16.5"/>
  <cols>
    <col min="1" max="1" width="4.42578125" style="136" customWidth="1"/>
    <col min="2" max="2" width="14.140625" style="136" customWidth="1"/>
    <col min="3" max="3" width="13.28515625" style="136" customWidth="1"/>
    <col min="4" max="4" width="16.28515625" style="136" customWidth="1"/>
    <col min="5" max="5" width="14.85546875" style="136" customWidth="1"/>
    <col min="6" max="6" width="16.28515625" style="136" customWidth="1"/>
    <col min="7" max="7" width="14.85546875" style="136" customWidth="1"/>
    <col min="8" max="8" width="16" style="136" customWidth="1"/>
    <col min="9" max="9" width="14.85546875" style="136" customWidth="1"/>
    <col min="10" max="10" width="16.42578125" style="136" customWidth="1"/>
    <col min="11" max="14" width="14.85546875" style="136" customWidth="1"/>
    <col min="15" max="16384" width="9.140625" style="136"/>
  </cols>
  <sheetData>
    <row r="1" spans="1:14" s="135" customFormat="1" ht="18.75" customHeight="1">
      <c r="A1" s="668" t="s">
        <v>67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</row>
    <row r="2" spans="1:14" s="135" customFormat="1" ht="21.75" customHeight="1">
      <c r="A2" s="669" t="str">
        <f>+'Ekamut-caxs'!A7:D7</f>
        <v xml:space="preserve">«Երևանի հ․5 մսուր-մանկապարտեզ» ՀՈԱԿ-ի </v>
      </c>
      <c r="B2" s="669"/>
      <c r="C2" s="669"/>
      <c r="D2" s="669"/>
      <c r="E2" s="669"/>
      <c r="F2" s="669"/>
      <c r="G2" s="669"/>
      <c r="H2" s="669"/>
      <c r="I2" s="669"/>
      <c r="J2" s="669"/>
      <c r="K2" s="669"/>
      <c r="L2" s="669"/>
      <c r="M2" s="669"/>
      <c r="N2" s="669"/>
    </row>
    <row r="3" spans="1:14" s="135" customFormat="1" ht="21" customHeight="1">
      <c r="A3" s="669" t="s">
        <v>93</v>
      </c>
      <c r="B3" s="669"/>
      <c r="C3" s="669"/>
      <c r="D3" s="669"/>
      <c r="E3" s="669"/>
      <c r="F3" s="669"/>
      <c r="G3" s="669"/>
      <c r="H3" s="669"/>
      <c r="I3" s="669"/>
      <c r="J3" s="669"/>
      <c r="K3" s="669"/>
      <c r="L3" s="669"/>
      <c r="M3" s="669"/>
      <c r="N3" s="669"/>
    </row>
    <row r="4" spans="1:14" ht="21" customHeight="1" thickBot="1"/>
    <row r="5" spans="1:14" s="140" customFormat="1" ht="24.75" customHeight="1">
      <c r="A5" s="670" t="s">
        <v>114</v>
      </c>
      <c r="B5" s="672" t="s">
        <v>94</v>
      </c>
      <c r="C5" s="674" t="s">
        <v>95</v>
      </c>
      <c r="D5" s="674"/>
      <c r="E5" s="674"/>
      <c r="F5" s="674"/>
      <c r="G5" s="674" t="s">
        <v>96</v>
      </c>
      <c r="H5" s="674"/>
      <c r="I5" s="674"/>
      <c r="J5" s="674"/>
      <c r="K5" s="674" t="s">
        <v>144</v>
      </c>
      <c r="L5" s="674"/>
      <c r="M5" s="674"/>
      <c r="N5" s="674"/>
    </row>
    <row r="6" spans="1:14" s="141" customFormat="1" ht="51" customHeight="1">
      <c r="A6" s="671"/>
      <c r="B6" s="673"/>
      <c r="C6" s="415" t="s">
        <v>238</v>
      </c>
      <c r="D6" s="415" t="s">
        <v>210</v>
      </c>
      <c r="E6" s="415" t="s">
        <v>239</v>
      </c>
      <c r="F6" s="415" t="s">
        <v>240</v>
      </c>
      <c r="G6" s="415" t="s">
        <v>241</v>
      </c>
      <c r="H6" s="415" t="s">
        <v>210</v>
      </c>
      <c r="I6" s="415" t="s">
        <v>242</v>
      </c>
      <c r="J6" s="415" t="s">
        <v>240</v>
      </c>
      <c r="K6" s="415" t="s">
        <v>238</v>
      </c>
      <c r="L6" s="415" t="s">
        <v>210</v>
      </c>
      <c r="M6" s="415" t="s">
        <v>239</v>
      </c>
      <c r="N6" s="415" t="s">
        <v>240</v>
      </c>
    </row>
    <row r="7" spans="1:14" ht="19.5" customHeight="1">
      <c r="A7" s="137">
        <v>1</v>
      </c>
      <c r="B7" s="191" t="s">
        <v>97</v>
      </c>
      <c r="C7" s="393">
        <v>5474</v>
      </c>
      <c r="D7" s="346">
        <v>760886</v>
      </c>
      <c r="E7" s="347">
        <f>+C7</f>
        <v>5474</v>
      </c>
      <c r="F7" s="348">
        <f>+E7*143.7</f>
        <v>786613.79999999993</v>
      </c>
      <c r="G7" s="393">
        <v>4960</v>
      </c>
      <c r="H7" s="346">
        <v>228381</v>
      </c>
      <c r="I7" s="347">
        <f>+G7</f>
        <v>4960</v>
      </c>
      <c r="J7" s="346">
        <f>+I7*53.48</f>
        <v>265260.79999999999</v>
      </c>
      <c r="K7" s="393">
        <v>42</v>
      </c>
      <c r="L7" s="346">
        <v>8229</v>
      </c>
      <c r="M7" s="346">
        <f>+K7</f>
        <v>42</v>
      </c>
      <c r="N7" s="348">
        <f>+M7*200.47</f>
        <v>8419.74</v>
      </c>
    </row>
    <row r="8" spans="1:14" ht="19.5" customHeight="1">
      <c r="A8" s="137">
        <v>2</v>
      </c>
      <c r="B8" s="191" t="s">
        <v>98</v>
      </c>
      <c r="C8" s="393">
        <v>3556</v>
      </c>
      <c r="D8" s="346">
        <v>494284</v>
      </c>
      <c r="E8" s="347">
        <f t="shared" ref="E8:E18" si="0">+C8</f>
        <v>3556</v>
      </c>
      <c r="F8" s="348">
        <f t="shared" ref="F8:F18" si="1">+E8*143.7</f>
        <v>510997.19999999995</v>
      </c>
      <c r="G8" s="393">
        <v>4360</v>
      </c>
      <c r="H8" s="346">
        <v>218173</v>
      </c>
      <c r="I8" s="347">
        <f t="shared" ref="I8:I18" si="2">+G8</f>
        <v>4360</v>
      </c>
      <c r="J8" s="346">
        <f t="shared" ref="J8:J18" si="3">+I8*53.48</f>
        <v>233172.8</v>
      </c>
      <c r="K8" s="393">
        <v>75</v>
      </c>
      <c r="L8" s="346">
        <v>15035</v>
      </c>
      <c r="M8" s="346">
        <f t="shared" ref="M8:M18" si="4">+K8</f>
        <v>75</v>
      </c>
      <c r="N8" s="348">
        <f t="shared" ref="N8:N18" si="5">+M8*200.47</f>
        <v>15035.25</v>
      </c>
    </row>
    <row r="9" spans="1:14" ht="19.5" customHeight="1">
      <c r="A9" s="137">
        <v>3</v>
      </c>
      <c r="B9" s="191" t="s">
        <v>99</v>
      </c>
      <c r="C9" s="393">
        <v>6866</v>
      </c>
      <c r="D9" s="346">
        <v>537374</v>
      </c>
      <c r="E9" s="347">
        <f t="shared" si="0"/>
        <v>6866</v>
      </c>
      <c r="F9" s="348">
        <f t="shared" si="1"/>
        <v>986644.2</v>
      </c>
      <c r="G9" s="393">
        <v>3660</v>
      </c>
      <c r="H9" s="346">
        <v>191137</v>
      </c>
      <c r="I9" s="347">
        <f>+G9</f>
        <v>3660</v>
      </c>
      <c r="J9" s="346">
        <f t="shared" si="3"/>
        <v>195736.8</v>
      </c>
      <c r="K9" s="393">
        <v>66</v>
      </c>
      <c r="L9" s="346">
        <v>13231</v>
      </c>
      <c r="M9" s="346">
        <f t="shared" si="4"/>
        <v>66</v>
      </c>
      <c r="N9" s="348">
        <f t="shared" si="5"/>
        <v>13231.02</v>
      </c>
    </row>
    <row r="10" spans="1:14" ht="19.5" customHeight="1">
      <c r="A10" s="137">
        <v>4</v>
      </c>
      <c r="B10" s="191" t="s">
        <v>100</v>
      </c>
      <c r="C10" s="393">
        <v>829</v>
      </c>
      <c r="D10" s="346">
        <v>119127</v>
      </c>
      <c r="E10" s="347">
        <f t="shared" si="0"/>
        <v>829</v>
      </c>
      <c r="F10" s="348">
        <f t="shared" si="1"/>
        <v>119127.29999999999</v>
      </c>
      <c r="G10" s="393">
        <v>3080</v>
      </c>
      <c r="H10" s="346">
        <v>162518</v>
      </c>
      <c r="I10" s="347">
        <f t="shared" si="2"/>
        <v>3080</v>
      </c>
      <c r="J10" s="346">
        <f t="shared" si="3"/>
        <v>164718.39999999999</v>
      </c>
      <c r="K10" s="393">
        <v>102</v>
      </c>
      <c r="L10" s="346">
        <v>20448</v>
      </c>
      <c r="M10" s="346">
        <f t="shared" si="4"/>
        <v>102</v>
      </c>
      <c r="N10" s="348">
        <f t="shared" si="5"/>
        <v>20447.939999999999</v>
      </c>
    </row>
    <row r="11" spans="1:14" ht="19.5" customHeight="1">
      <c r="A11" s="137">
        <v>5</v>
      </c>
      <c r="B11" s="191" t="s">
        <v>101</v>
      </c>
      <c r="C11" s="393"/>
      <c r="D11" s="346"/>
      <c r="E11" s="347">
        <f t="shared" si="0"/>
        <v>0</v>
      </c>
      <c r="F11" s="348">
        <f t="shared" si="1"/>
        <v>0</v>
      </c>
      <c r="G11" s="393">
        <v>2920</v>
      </c>
      <c r="H11" s="346">
        <v>153762</v>
      </c>
      <c r="I11" s="347">
        <f t="shared" si="2"/>
        <v>2920</v>
      </c>
      <c r="J11" s="346">
        <f t="shared" si="3"/>
        <v>156161.59999999998</v>
      </c>
      <c r="K11" s="393">
        <v>97</v>
      </c>
      <c r="L11" s="346">
        <v>19446</v>
      </c>
      <c r="M11" s="346">
        <f t="shared" si="4"/>
        <v>97</v>
      </c>
      <c r="N11" s="348">
        <f t="shared" si="5"/>
        <v>19445.59</v>
      </c>
    </row>
    <row r="12" spans="1:14" ht="19.5" customHeight="1">
      <c r="A12" s="137">
        <v>6</v>
      </c>
      <c r="B12" s="191" t="s">
        <v>102</v>
      </c>
      <c r="C12" s="393"/>
      <c r="D12" s="346"/>
      <c r="E12" s="347">
        <f t="shared" si="0"/>
        <v>0</v>
      </c>
      <c r="F12" s="348">
        <f t="shared" si="1"/>
        <v>0</v>
      </c>
      <c r="G12" s="393">
        <v>2980</v>
      </c>
      <c r="H12" s="346">
        <v>157770</v>
      </c>
      <c r="I12" s="347">
        <f t="shared" si="2"/>
        <v>2980</v>
      </c>
      <c r="J12" s="346">
        <f t="shared" si="3"/>
        <v>159370.4</v>
      </c>
      <c r="K12" s="393">
        <v>81</v>
      </c>
      <c r="L12" s="346">
        <v>16238</v>
      </c>
      <c r="M12" s="346">
        <f t="shared" si="4"/>
        <v>81</v>
      </c>
      <c r="N12" s="348">
        <f t="shared" si="5"/>
        <v>16238.07</v>
      </c>
    </row>
    <row r="13" spans="1:14" ht="19.5" customHeight="1">
      <c r="A13" s="137">
        <v>7</v>
      </c>
      <c r="B13" s="191" t="s">
        <v>103</v>
      </c>
      <c r="C13" s="393"/>
      <c r="D13" s="346"/>
      <c r="E13" s="347">
        <f t="shared" si="0"/>
        <v>0</v>
      </c>
      <c r="F13" s="348">
        <f t="shared" si="1"/>
        <v>0</v>
      </c>
      <c r="G13" s="393">
        <v>2480</v>
      </c>
      <c r="H13" s="346">
        <v>131030</v>
      </c>
      <c r="I13" s="347">
        <f t="shared" si="2"/>
        <v>2480</v>
      </c>
      <c r="J13" s="346">
        <f t="shared" si="3"/>
        <v>132630.39999999999</v>
      </c>
      <c r="K13" s="393">
        <v>131</v>
      </c>
      <c r="L13" s="346">
        <v>26262</v>
      </c>
      <c r="M13" s="346">
        <f t="shared" si="4"/>
        <v>131</v>
      </c>
      <c r="N13" s="348">
        <f t="shared" si="5"/>
        <v>26261.57</v>
      </c>
    </row>
    <row r="14" spans="1:14" ht="19.5" customHeight="1">
      <c r="A14" s="137">
        <v>8</v>
      </c>
      <c r="B14" s="192" t="s">
        <v>104</v>
      </c>
      <c r="C14" s="393"/>
      <c r="D14" s="346"/>
      <c r="E14" s="347">
        <f t="shared" si="0"/>
        <v>0</v>
      </c>
      <c r="F14" s="348">
        <f t="shared" si="1"/>
        <v>0</v>
      </c>
      <c r="G14" s="393">
        <v>2140</v>
      </c>
      <c r="H14" s="346">
        <v>113847</v>
      </c>
      <c r="I14" s="347">
        <f t="shared" si="2"/>
        <v>2140</v>
      </c>
      <c r="J14" s="346">
        <f t="shared" si="3"/>
        <v>114447.2</v>
      </c>
      <c r="K14" s="393">
        <v>104</v>
      </c>
      <c r="L14" s="346">
        <v>20849</v>
      </c>
      <c r="M14" s="346">
        <f t="shared" si="4"/>
        <v>104</v>
      </c>
      <c r="N14" s="348">
        <f t="shared" si="5"/>
        <v>20848.88</v>
      </c>
    </row>
    <row r="15" spans="1:14" ht="19.5" customHeight="1">
      <c r="A15" s="137">
        <v>9</v>
      </c>
      <c r="B15" s="192" t="s">
        <v>105</v>
      </c>
      <c r="C15" s="393"/>
      <c r="D15" s="346"/>
      <c r="E15" s="347">
        <f t="shared" si="0"/>
        <v>0</v>
      </c>
      <c r="F15" s="348">
        <f t="shared" si="1"/>
        <v>0</v>
      </c>
      <c r="G15" s="393">
        <v>2540</v>
      </c>
      <c r="H15" s="346">
        <v>134239</v>
      </c>
      <c r="I15" s="347">
        <f t="shared" si="2"/>
        <v>2540</v>
      </c>
      <c r="J15" s="346">
        <f t="shared" si="3"/>
        <v>135839.19999999998</v>
      </c>
      <c r="K15" s="393">
        <v>140</v>
      </c>
      <c r="L15" s="346">
        <v>28065</v>
      </c>
      <c r="M15" s="346">
        <f t="shared" si="4"/>
        <v>140</v>
      </c>
      <c r="N15" s="348">
        <f t="shared" si="5"/>
        <v>28065.8</v>
      </c>
    </row>
    <row r="16" spans="1:14" ht="19.5" customHeight="1">
      <c r="A16" s="137">
        <v>10</v>
      </c>
      <c r="B16" s="192" t="s">
        <v>106</v>
      </c>
      <c r="C16" s="393"/>
      <c r="D16" s="346"/>
      <c r="E16" s="347">
        <f t="shared" si="0"/>
        <v>0</v>
      </c>
      <c r="F16" s="348">
        <f t="shared" si="1"/>
        <v>0</v>
      </c>
      <c r="G16" s="393">
        <v>3193</v>
      </c>
      <c r="H16" s="346">
        <v>166685</v>
      </c>
      <c r="I16" s="347">
        <f t="shared" si="2"/>
        <v>3193</v>
      </c>
      <c r="J16" s="346">
        <f t="shared" si="3"/>
        <v>170761.63999999998</v>
      </c>
      <c r="K16" s="393">
        <v>129</v>
      </c>
      <c r="L16" s="348">
        <v>25860</v>
      </c>
      <c r="M16" s="346">
        <f t="shared" si="4"/>
        <v>129</v>
      </c>
      <c r="N16" s="348">
        <f t="shared" si="5"/>
        <v>25860.63</v>
      </c>
    </row>
    <row r="17" spans="1:14" ht="19.5" customHeight="1">
      <c r="A17" s="137">
        <v>11</v>
      </c>
      <c r="B17" s="192" t="s">
        <v>107</v>
      </c>
      <c r="C17" s="393">
        <v>2526</v>
      </c>
      <c r="D17" s="346">
        <v>362986</v>
      </c>
      <c r="E17" s="347">
        <f t="shared" si="0"/>
        <v>2526</v>
      </c>
      <c r="F17" s="348">
        <f t="shared" si="1"/>
        <v>362986.19999999995</v>
      </c>
      <c r="G17" s="393">
        <v>4427</v>
      </c>
      <c r="H17" s="346">
        <v>231432</v>
      </c>
      <c r="I17" s="347">
        <f t="shared" si="2"/>
        <v>4427</v>
      </c>
      <c r="J17" s="346">
        <f t="shared" si="3"/>
        <v>236755.96</v>
      </c>
      <c r="K17" s="393">
        <v>131</v>
      </c>
      <c r="L17" s="348">
        <v>26262</v>
      </c>
      <c r="M17" s="346">
        <f t="shared" si="4"/>
        <v>131</v>
      </c>
      <c r="N17" s="348">
        <f t="shared" si="5"/>
        <v>26261.57</v>
      </c>
    </row>
    <row r="18" spans="1:14" ht="19.5" customHeight="1">
      <c r="A18" s="137">
        <v>12</v>
      </c>
      <c r="B18" s="192" t="s">
        <v>108</v>
      </c>
      <c r="C18" s="393">
        <v>4363</v>
      </c>
      <c r="D18" s="346">
        <v>626963</v>
      </c>
      <c r="E18" s="347">
        <f t="shared" si="0"/>
        <v>4363</v>
      </c>
      <c r="F18" s="348">
        <f t="shared" si="1"/>
        <v>626963.1</v>
      </c>
      <c r="G18" s="393">
        <v>4384</v>
      </c>
      <c r="H18" s="346">
        <v>228086</v>
      </c>
      <c r="I18" s="347">
        <f t="shared" si="2"/>
        <v>4384</v>
      </c>
      <c r="J18" s="346">
        <f t="shared" si="3"/>
        <v>234456.31999999998</v>
      </c>
      <c r="K18" s="393">
        <v>143</v>
      </c>
      <c r="L18" s="348">
        <v>28667</v>
      </c>
      <c r="M18" s="346">
        <f t="shared" si="4"/>
        <v>143</v>
      </c>
      <c r="N18" s="348">
        <f t="shared" si="5"/>
        <v>28667.21</v>
      </c>
    </row>
    <row r="19" spans="1:14" ht="32.25" customHeight="1" thickBot="1">
      <c r="A19" s="193"/>
      <c r="B19" s="199" t="s">
        <v>90</v>
      </c>
      <c r="C19" s="290">
        <f t="shared" ref="C19:L19" si="6">SUM(C7:C18)</f>
        <v>23614</v>
      </c>
      <c r="D19" s="260">
        <f t="shared" si="6"/>
        <v>2901620</v>
      </c>
      <c r="E19" s="290">
        <f t="shared" si="6"/>
        <v>23614</v>
      </c>
      <c r="F19" s="261">
        <f>SUM(F7:F18)</f>
        <v>3393331.8000000003</v>
      </c>
      <c r="G19" s="290">
        <f>SUM(G7:G18)</f>
        <v>41124</v>
      </c>
      <c r="H19" s="290">
        <f>SUM(H7:H18)</f>
        <v>2117060</v>
      </c>
      <c r="I19" s="290">
        <f>SUM(I7:I18)</f>
        <v>41124</v>
      </c>
      <c r="J19" s="262">
        <f>SUM(J7:J18)</f>
        <v>2199311.5199999996</v>
      </c>
      <c r="K19" s="290">
        <f t="shared" si="6"/>
        <v>1241</v>
      </c>
      <c r="L19" s="290">
        <f t="shared" si="6"/>
        <v>248592</v>
      </c>
      <c r="M19" s="290">
        <f>SUM(M7:M18)</f>
        <v>1241</v>
      </c>
      <c r="N19" s="261">
        <f>SUM(N7:N18)</f>
        <v>248783.27</v>
      </c>
    </row>
    <row r="20" spans="1:14" ht="21.75" customHeight="1">
      <c r="A20" s="188"/>
      <c r="B20" s="248"/>
      <c r="C20" s="249"/>
      <c r="D20" s="177"/>
      <c r="E20" s="249"/>
      <c r="F20" s="177"/>
      <c r="G20" s="249"/>
      <c r="H20" s="177"/>
      <c r="I20" s="249"/>
      <c r="J20" s="177"/>
      <c r="K20" s="249"/>
      <c r="L20" s="249"/>
      <c r="M20" s="249"/>
      <c r="N20" s="177"/>
    </row>
    <row r="21" spans="1:14" ht="31.5" customHeight="1" thickBot="1">
      <c r="A21" s="188"/>
      <c r="B21" s="378" t="s">
        <v>220</v>
      </c>
      <c r="C21" s="378"/>
      <c r="D21" s="378"/>
      <c r="E21" s="189"/>
      <c r="F21" s="190"/>
      <c r="G21" s="188"/>
      <c r="H21" s="189"/>
      <c r="I21" s="188"/>
      <c r="J21" s="188"/>
      <c r="K21" s="188"/>
      <c r="L21" s="188"/>
      <c r="M21" s="188"/>
      <c r="N21" s="186"/>
    </row>
    <row r="22" spans="1:14" s="135" customFormat="1" ht="51" customHeight="1">
      <c r="A22" s="194"/>
      <c r="B22" s="195" t="s">
        <v>148</v>
      </c>
      <c r="C22" s="196" t="s">
        <v>149</v>
      </c>
      <c r="D22" s="196"/>
      <c r="E22" s="196"/>
      <c r="F22" s="197"/>
      <c r="G22" s="194"/>
      <c r="H22" s="196"/>
      <c r="I22" s="196"/>
      <c r="J22" s="198"/>
      <c r="K22" s="194"/>
      <c r="L22" s="383"/>
      <c r="M22" s="342"/>
      <c r="N22" s="198"/>
    </row>
    <row r="23" spans="1:14" ht="23.25" customHeight="1">
      <c r="A23" s="179">
        <v>1</v>
      </c>
      <c r="B23" s="173"/>
      <c r="C23" s="291"/>
      <c r="D23" s="291"/>
      <c r="E23" s="291"/>
      <c r="F23" s="258"/>
      <c r="G23" s="292"/>
      <c r="H23" s="291"/>
      <c r="I23" s="291"/>
      <c r="J23" s="259"/>
      <c r="K23" s="292"/>
      <c r="L23" s="384"/>
      <c r="M23" s="343"/>
      <c r="N23" s="259"/>
    </row>
    <row r="24" spans="1:14" ht="23.25" customHeight="1">
      <c r="A24" s="179">
        <v>2</v>
      </c>
      <c r="B24" s="173"/>
      <c r="C24" s="291"/>
      <c r="D24" s="291"/>
      <c r="E24" s="291"/>
      <c r="F24" s="258"/>
      <c r="G24" s="292"/>
      <c r="H24" s="291"/>
      <c r="I24" s="291"/>
      <c r="J24" s="259"/>
      <c r="K24" s="292"/>
      <c r="L24" s="384"/>
      <c r="M24" s="343"/>
      <c r="N24" s="259"/>
    </row>
    <row r="25" spans="1:14" s="141" customFormat="1" ht="23.25" customHeight="1">
      <c r="A25" s="137">
        <v>3</v>
      </c>
      <c r="B25" s="174"/>
      <c r="C25" s="293"/>
      <c r="D25" s="293"/>
      <c r="E25" s="293"/>
      <c r="F25" s="294"/>
      <c r="G25" s="295"/>
      <c r="H25" s="293"/>
      <c r="I25" s="293"/>
      <c r="J25" s="294"/>
      <c r="K25" s="295"/>
      <c r="L25" s="385"/>
      <c r="M25" s="344"/>
      <c r="N25" s="294"/>
    </row>
    <row r="26" spans="1:14" s="135" customFormat="1" ht="24" customHeight="1">
      <c r="A26" s="180"/>
      <c r="B26" s="175" t="s">
        <v>69</v>
      </c>
      <c r="C26" s="296"/>
      <c r="D26" s="296"/>
      <c r="E26" s="296"/>
      <c r="F26" s="297">
        <f>SUM(F23:F25)</f>
        <v>0</v>
      </c>
      <c r="G26" s="298"/>
      <c r="H26" s="296"/>
      <c r="I26" s="296"/>
      <c r="J26" s="297">
        <f>SUM(J23:J25)</f>
        <v>0</v>
      </c>
      <c r="K26" s="298"/>
      <c r="L26" s="386"/>
      <c r="M26" s="345"/>
      <c r="N26" s="297">
        <f>SUM(N23:N25)</f>
        <v>0</v>
      </c>
    </row>
    <row r="27" spans="1:14" s="135" customFormat="1" ht="27" customHeight="1" thickBot="1">
      <c r="A27" s="181"/>
      <c r="B27" s="182" t="s">
        <v>150</v>
      </c>
      <c r="C27" s="260"/>
      <c r="D27" s="260"/>
      <c r="E27" s="260"/>
      <c r="F27" s="261">
        <f>+F19-F26</f>
        <v>3393331.8000000003</v>
      </c>
      <c r="G27" s="290"/>
      <c r="H27" s="260"/>
      <c r="I27" s="260"/>
      <c r="J27" s="296">
        <f>J19-J26</f>
        <v>2199311.5199999996</v>
      </c>
      <c r="K27" s="296"/>
      <c r="L27" s="296"/>
      <c r="M27" s="296"/>
      <c r="N27" s="296">
        <f>N19-N26</f>
        <v>248783.27</v>
      </c>
    </row>
    <row r="28" spans="1:14" s="135" customFormat="1" ht="27" customHeight="1">
      <c r="A28" s="373"/>
      <c r="B28" s="176"/>
      <c r="C28" s="375"/>
      <c r="D28" s="375"/>
      <c r="E28" s="375"/>
      <c r="F28" s="392">
        <f>ROUND(F27/1000,1)</f>
        <v>3393.3</v>
      </c>
      <c r="G28" s="375"/>
      <c r="H28" s="375"/>
      <c r="I28" s="375"/>
      <c r="J28" s="392">
        <f>ROUND(J27/1000,1)</f>
        <v>2199.3000000000002</v>
      </c>
      <c r="K28" s="375"/>
      <c r="L28" s="375"/>
      <c r="M28" s="375"/>
      <c r="N28" s="392">
        <f>ROUND(N27/1000,1)</f>
        <v>248.8</v>
      </c>
    </row>
    <row r="29" spans="1:14" s="135" customFormat="1" ht="25.5" customHeight="1">
      <c r="A29" s="139"/>
      <c r="B29" s="176"/>
      <c r="C29" s="139"/>
      <c r="D29" s="139"/>
      <c r="E29" s="139"/>
      <c r="F29" s="177"/>
      <c r="G29" s="139"/>
      <c r="H29" s="139"/>
      <c r="I29" s="139"/>
      <c r="J29" s="175" t="s">
        <v>151</v>
      </c>
      <c r="K29" s="376"/>
      <c r="L29" s="376"/>
      <c r="M29" s="376"/>
      <c r="N29" s="377">
        <f>+F26+J26+N26</f>
        <v>0</v>
      </c>
    </row>
    <row r="30" spans="1:14" s="135" customFormat="1" ht="20.25" customHeight="1">
      <c r="A30" s="139"/>
      <c r="B30" s="176"/>
      <c r="C30" s="139"/>
      <c r="D30" s="139"/>
      <c r="E30" s="139"/>
      <c r="F30" s="177"/>
      <c r="G30" s="139"/>
      <c r="H30" s="139"/>
      <c r="I30" s="139"/>
      <c r="J30" s="139"/>
      <c r="K30" s="139"/>
      <c r="L30" s="374"/>
      <c r="M30" s="341"/>
      <c r="N30" s="349">
        <f>ROUND(N29/1000,1)</f>
        <v>0</v>
      </c>
    </row>
    <row r="31" spans="1:14" s="142" customFormat="1" ht="25.5" customHeight="1">
      <c r="B31" s="143"/>
      <c r="C31" s="456" t="s">
        <v>2</v>
      </c>
      <c r="D31" s="456"/>
      <c r="E31" s="457"/>
      <c r="F31" s="457"/>
      <c r="G31" s="678"/>
      <c r="H31" s="678"/>
      <c r="I31" s="458"/>
      <c r="J31" s="675" t="str">
        <f>+'Ekamut-caxs'!D67</f>
        <v>Մ.Աբասյան</v>
      </c>
      <c r="K31" s="675"/>
      <c r="L31" s="387"/>
      <c r="N31" s="138"/>
    </row>
    <row r="32" spans="1:14" s="135" customFormat="1">
      <c r="C32" s="459"/>
      <c r="D32" s="459"/>
      <c r="E32" s="460"/>
      <c r="F32" s="460"/>
      <c r="G32" s="676" t="s">
        <v>91</v>
      </c>
      <c r="H32" s="676"/>
      <c r="I32" s="461"/>
      <c r="J32" s="676" t="s">
        <v>109</v>
      </c>
      <c r="K32" s="676"/>
      <c r="L32" s="388"/>
    </row>
    <row r="33" spans="2:13" s="142" customFormat="1" ht="23.25" customHeight="1">
      <c r="B33" s="143"/>
      <c r="C33" s="462" t="s">
        <v>6</v>
      </c>
      <c r="D33" s="462"/>
      <c r="E33" s="457"/>
      <c r="F33" s="457"/>
      <c r="G33" s="675"/>
      <c r="H33" s="675"/>
      <c r="I33" s="463"/>
      <c r="J33" s="675" t="str">
        <f>+'Ekamut-caxs'!D69</f>
        <v>Վ.Մայիլյան</v>
      </c>
      <c r="K33" s="675"/>
      <c r="L33" s="387"/>
    </row>
    <row r="34" spans="2:13" s="135" customFormat="1">
      <c r="C34" s="464"/>
      <c r="D34" s="464"/>
      <c r="E34" s="465"/>
      <c r="F34" s="465"/>
      <c r="G34" s="676" t="s">
        <v>91</v>
      </c>
      <c r="H34" s="676"/>
      <c r="I34" s="461"/>
      <c r="J34" s="676" t="s">
        <v>109</v>
      </c>
      <c r="K34" s="676"/>
      <c r="L34" s="388"/>
    </row>
    <row r="35" spans="2:13">
      <c r="F35" s="144" t="s">
        <v>1</v>
      </c>
    </row>
    <row r="36" spans="2:13" s="413" customFormat="1" ht="16.5" customHeight="1">
      <c r="C36" s="413" t="s">
        <v>110</v>
      </c>
      <c r="E36" s="413" t="s">
        <v>111</v>
      </c>
      <c r="F36" s="413" t="s">
        <v>236</v>
      </c>
      <c r="I36" s="414" t="s">
        <v>112</v>
      </c>
      <c r="J36" s="395" t="s">
        <v>225</v>
      </c>
      <c r="L36" s="395" t="s">
        <v>223</v>
      </c>
      <c r="M36" s="395" t="s">
        <v>219</v>
      </c>
    </row>
    <row r="37" spans="2:13" s="413" customFormat="1" ht="16.5" customHeight="1">
      <c r="C37" s="413" t="s">
        <v>113</v>
      </c>
      <c r="E37" s="413" t="s">
        <v>111</v>
      </c>
      <c r="F37" s="413" t="s">
        <v>237</v>
      </c>
      <c r="I37" s="677" t="s">
        <v>247</v>
      </c>
      <c r="J37" s="677"/>
      <c r="L37" s="677" t="s">
        <v>248</v>
      </c>
      <c r="M37" s="677"/>
    </row>
    <row r="38" spans="2:13" s="413" customFormat="1" ht="15.6" customHeight="1">
      <c r="E38" s="677" t="s">
        <v>246</v>
      </c>
      <c r="F38" s="677"/>
      <c r="I38" s="677"/>
      <c r="J38" s="677"/>
      <c r="L38" s="677"/>
      <c r="M38" s="677"/>
    </row>
    <row r="39" spans="2:13">
      <c r="E39" s="677"/>
      <c r="F39" s="677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9" workbookViewId="0">
      <selection activeCell="F21" sqref="F21"/>
    </sheetView>
  </sheetViews>
  <sheetFormatPr defaultColWidth="9.140625" defaultRowHeight="15"/>
  <cols>
    <col min="1" max="1" width="4.42578125" style="170" customWidth="1"/>
    <col min="2" max="2" width="60.85546875" style="161" customWidth="1"/>
    <col min="3" max="3" width="17.140625" style="161" customWidth="1"/>
    <col min="4" max="4" width="17.5703125" style="161" customWidth="1"/>
    <col min="5" max="16384" width="9.140625" style="161"/>
  </cols>
  <sheetData>
    <row r="1" spans="1:4" s="160" customFormat="1" ht="24" customHeight="1">
      <c r="A1" s="680" t="s">
        <v>67</v>
      </c>
      <c r="B1" s="680"/>
      <c r="C1" s="680"/>
      <c r="D1" s="680"/>
    </row>
    <row r="2" spans="1:4" ht="26.25" customHeight="1">
      <c r="A2" s="681" t="str">
        <f>+'Ekamut-caxs'!A7:D7</f>
        <v xml:space="preserve">«Երևանի հ․5 մսուր-մանկապարտեզ» ՀՈԱԿ-ի </v>
      </c>
      <c r="B2" s="681"/>
      <c r="C2" s="681"/>
      <c r="D2" s="681"/>
    </row>
    <row r="3" spans="1:4" ht="27" customHeight="1">
      <c r="A3" s="681" t="s">
        <v>235</v>
      </c>
      <c r="B3" s="681"/>
      <c r="C3" s="681"/>
      <c r="D3" s="681"/>
    </row>
    <row r="6" spans="1:4" ht="60" customHeight="1">
      <c r="A6" s="162" t="s">
        <v>3</v>
      </c>
      <c r="B6" s="162" t="s">
        <v>124</v>
      </c>
      <c r="C6" s="162" t="s">
        <v>125</v>
      </c>
      <c r="D6" s="162" t="s">
        <v>126</v>
      </c>
    </row>
    <row r="7" spans="1:4" s="165" customFormat="1" ht="45" customHeight="1">
      <c r="A7" s="163">
        <v>1</v>
      </c>
      <c r="B7" s="164" t="s">
        <v>127</v>
      </c>
      <c r="C7" s="163">
        <f>SUM(C8:C10)</f>
        <v>0</v>
      </c>
      <c r="D7" s="163">
        <f>SUM(D8:D10)</f>
        <v>0</v>
      </c>
    </row>
    <row r="8" spans="1:4" ht="25.5" customHeight="1">
      <c r="A8" s="166">
        <v>1.1000000000000001</v>
      </c>
      <c r="B8" s="167" t="s">
        <v>128</v>
      </c>
      <c r="C8" s="166"/>
      <c r="D8" s="166"/>
    </row>
    <row r="9" spans="1:4" ht="25.5" customHeight="1">
      <c r="A9" s="166">
        <v>1.2</v>
      </c>
      <c r="B9" s="167" t="s">
        <v>129</v>
      </c>
      <c r="C9" s="166"/>
      <c r="D9" s="166"/>
    </row>
    <row r="10" spans="1:4" ht="25.5" customHeight="1">
      <c r="A10" s="166">
        <v>1.3</v>
      </c>
      <c r="B10" s="167" t="s">
        <v>130</v>
      </c>
      <c r="C10" s="166"/>
      <c r="D10" s="166"/>
    </row>
    <row r="11" spans="1:4" s="165" customFormat="1" ht="31.5" customHeight="1">
      <c r="A11" s="163">
        <v>2</v>
      </c>
      <c r="B11" s="168" t="s">
        <v>131</v>
      </c>
      <c r="C11" s="163">
        <f>SUM(C12:C14)</f>
        <v>2</v>
      </c>
      <c r="D11" s="163">
        <f>SUM(D12:D14)</f>
        <v>60</v>
      </c>
    </row>
    <row r="12" spans="1:4" ht="21.75" customHeight="1">
      <c r="A12" s="166">
        <v>2.1</v>
      </c>
      <c r="B12" s="167" t="s">
        <v>132</v>
      </c>
      <c r="C12" s="166">
        <v>1</v>
      </c>
      <c r="D12" s="166">
        <v>30</v>
      </c>
    </row>
    <row r="13" spans="1:4" ht="21.75" customHeight="1">
      <c r="A13" s="166">
        <v>2.2000000000000002</v>
      </c>
      <c r="B13" s="167" t="s">
        <v>133</v>
      </c>
      <c r="C13" s="166">
        <v>1</v>
      </c>
      <c r="D13" s="166">
        <v>30</v>
      </c>
    </row>
    <row r="14" spans="1:4" ht="21.75" customHeight="1">
      <c r="A14" s="166">
        <v>2.2999999999999998</v>
      </c>
      <c r="B14" s="167" t="s">
        <v>134</v>
      </c>
      <c r="C14" s="166"/>
      <c r="D14" s="166"/>
    </row>
    <row r="15" spans="1:4" s="165" customFormat="1" ht="51.75" customHeight="1">
      <c r="A15" s="163">
        <v>3</v>
      </c>
      <c r="B15" s="164" t="s">
        <v>135</v>
      </c>
      <c r="C15" s="163">
        <f>SUM(C16:C18)</f>
        <v>2</v>
      </c>
      <c r="D15" s="163">
        <f>SUM(D16:D18)</f>
        <v>60</v>
      </c>
    </row>
    <row r="16" spans="1:4" ht="23.25" customHeight="1">
      <c r="A16" s="166">
        <v>3.1</v>
      </c>
      <c r="B16" s="169" t="s">
        <v>136</v>
      </c>
      <c r="C16" s="166">
        <v>1</v>
      </c>
      <c r="D16" s="166">
        <v>30</v>
      </c>
    </row>
    <row r="17" spans="1:4" ht="23.25" customHeight="1">
      <c r="A17" s="166">
        <v>3.2</v>
      </c>
      <c r="B17" s="169" t="s">
        <v>137</v>
      </c>
      <c r="C17" s="166">
        <v>1</v>
      </c>
      <c r="D17" s="166">
        <v>30</v>
      </c>
    </row>
    <row r="18" spans="1:4" ht="23.25" customHeight="1">
      <c r="A18" s="166">
        <v>3.3</v>
      </c>
      <c r="B18" s="169" t="s">
        <v>138</v>
      </c>
      <c r="C18" s="166"/>
      <c r="D18" s="166"/>
    </row>
    <row r="19" spans="1:4" s="165" customFormat="1" ht="50.25" customHeight="1">
      <c r="A19" s="163">
        <v>4</v>
      </c>
      <c r="B19" s="164" t="s">
        <v>139</v>
      </c>
      <c r="C19" s="163">
        <f>SUM(C20:C22)</f>
        <v>2</v>
      </c>
      <c r="D19" s="163">
        <f>SUM(D20:D22)</f>
        <v>63</v>
      </c>
    </row>
    <row r="20" spans="1:4" ht="23.25" customHeight="1">
      <c r="A20" s="166">
        <v>4.0999999999999996</v>
      </c>
      <c r="B20" s="169" t="s">
        <v>140</v>
      </c>
      <c r="C20" s="166">
        <v>1</v>
      </c>
      <c r="D20" s="166">
        <v>33</v>
      </c>
    </row>
    <row r="21" spans="1:4" ht="23.25" customHeight="1">
      <c r="A21" s="166">
        <v>4.2</v>
      </c>
      <c r="B21" s="169" t="s">
        <v>141</v>
      </c>
      <c r="C21" s="166">
        <v>1</v>
      </c>
      <c r="D21" s="166">
        <v>30</v>
      </c>
    </row>
    <row r="22" spans="1:4" ht="23.25" customHeight="1">
      <c r="A22" s="166">
        <v>4.3</v>
      </c>
      <c r="B22" s="169" t="s">
        <v>142</v>
      </c>
      <c r="C22" s="166"/>
      <c r="D22" s="166"/>
    </row>
    <row r="23" spans="1:4" s="165" customFormat="1" ht="31.5" customHeight="1">
      <c r="A23" s="163"/>
      <c r="B23" s="164" t="s">
        <v>69</v>
      </c>
      <c r="C23" s="163">
        <f>C7+C11+C15+C19</f>
        <v>6</v>
      </c>
      <c r="D23" s="163">
        <f>D7+D11+D15+D19</f>
        <v>183</v>
      </c>
    </row>
    <row r="24" spans="1:4" ht="48.75" customHeight="1"/>
    <row r="25" spans="1:4" ht="18">
      <c r="B25" s="466" t="s">
        <v>2</v>
      </c>
      <c r="C25" s="682" t="str">
        <f>+'Ekamut-caxs'!D67</f>
        <v>Մ.Աբասյան</v>
      </c>
      <c r="D25" s="682"/>
    </row>
    <row r="26" spans="1:4" ht="15.75" customHeight="1">
      <c r="B26" s="467" t="s">
        <v>4</v>
      </c>
      <c r="C26" s="679" t="s">
        <v>5</v>
      </c>
      <c r="D26" s="679"/>
    </row>
    <row r="27" spans="1:4" ht="27" customHeight="1">
      <c r="B27" s="468" t="s">
        <v>6</v>
      </c>
      <c r="C27" s="682" t="str">
        <f>+'Ekamut-caxs'!D69</f>
        <v>Վ.Մայիլյան</v>
      </c>
      <c r="D27" s="682"/>
    </row>
    <row r="28" spans="1:4">
      <c r="B28" s="469"/>
      <c r="C28" s="679" t="s">
        <v>5</v>
      </c>
      <c r="D28" s="679"/>
    </row>
    <row r="29" spans="1:4">
      <c r="B29" s="470" t="s">
        <v>143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A4" workbookViewId="0">
      <selection activeCell="F21" sqref="F21"/>
    </sheetView>
  </sheetViews>
  <sheetFormatPr defaultRowHeight="12.75"/>
  <cols>
    <col min="1" max="1" width="4.5703125" customWidth="1"/>
    <col min="2" max="2" width="39.7109375" customWidth="1"/>
    <col min="4" max="4" width="12" customWidth="1"/>
    <col min="5" max="5" width="10.7109375" customWidth="1"/>
  </cols>
  <sheetData>
    <row r="1" spans="1:8" ht="71.25" customHeight="1">
      <c r="A1" s="683" t="s">
        <v>291</v>
      </c>
      <c r="B1" s="684"/>
      <c r="C1" s="684"/>
      <c r="D1" s="684"/>
      <c r="E1" s="684"/>
      <c r="F1" s="684"/>
      <c r="G1" s="684"/>
    </row>
    <row r="5" spans="1:8" ht="51">
      <c r="A5" s="535" t="s">
        <v>3</v>
      </c>
      <c r="B5" s="535" t="s">
        <v>264</v>
      </c>
      <c r="C5" s="535" t="s">
        <v>265</v>
      </c>
      <c r="D5" s="536" t="s">
        <v>266</v>
      </c>
      <c r="E5" s="535" t="s">
        <v>267</v>
      </c>
      <c r="F5" s="536" t="s">
        <v>268</v>
      </c>
      <c r="G5" s="535" t="s">
        <v>269</v>
      </c>
      <c r="H5" s="536" t="s">
        <v>270</v>
      </c>
    </row>
    <row r="6" spans="1:8" ht="21" customHeight="1">
      <c r="A6" s="535">
        <v>1</v>
      </c>
      <c r="B6" s="535" t="s">
        <v>271</v>
      </c>
      <c r="C6" s="535">
        <v>1.1200000000000001</v>
      </c>
      <c r="D6" s="535">
        <v>129024</v>
      </c>
      <c r="E6" s="535">
        <v>25</v>
      </c>
      <c r="F6" s="535">
        <f>D6/21*E6</f>
        <v>153600</v>
      </c>
      <c r="G6" s="535">
        <v>4</v>
      </c>
      <c r="H6" s="535">
        <f>F6*G6</f>
        <v>614400</v>
      </c>
    </row>
    <row r="7" spans="1:8" ht="20.25" customHeight="1">
      <c r="A7" s="535">
        <v>2</v>
      </c>
      <c r="B7" s="536" t="s">
        <v>272</v>
      </c>
      <c r="C7" s="535">
        <v>1</v>
      </c>
      <c r="D7" s="535">
        <v>110000</v>
      </c>
      <c r="E7" s="535">
        <v>20</v>
      </c>
      <c r="F7" s="537">
        <f t="shared" ref="F7:F9" si="0">D7/21*E7</f>
        <v>104761.90476190476</v>
      </c>
      <c r="G7" s="535">
        <v>4</v>
      </c>
      <c r="H7" s="537">
        <f t="shared" ref="H7:H9" si="1">F7*G7</f>
        <v>419047.61904761905</v>
      </c>
    </row>
    <row r="8" spans="1:8">
      <c r="A8" s="535">
        <v>3</v>
      </c>
      <c r="B8" s="535" t="s">
        <v>273</v>
      </c>
      <c r="C8" s="535">
        <v>1</v>
      </c>
      <c r="D8" s="535">
        <v>93600</v>
      </c>
      <c r="E8" s="535">
        <v>20</v>
      </c>
      <c r="F8" s="537">
        <f t="shared" si="0"/>
        <v>89142.85714285713</v>
      </c>
      <c r="G8" s="535">
        <v>3</v>
      </c>
      <c r="H8" s="537">
        <f t="shared" si="1"/>
        <v>267428.57142857136</v>
      </c>
    </row>
    <row r="9" spans="1:8">
      <c r="A9" s="535">
        <v>4</v>
      </c>
      <c r="B9" s="544" t="s">
        <v>284</v>
      </c>
      <c r="C9" s="535">
        <v>0.5</v>
      </c>
      <c r="D9" s="535">
        <v>53550</v>
      </c>
      <c r="E9" s="535">
        <v>62</v>
      </c>
      <c r="F9" s="537">
        <f t="shared" si="0"/>
        <v>158100</v>
      </c>
      <c r="G9" s="535">
        <v>1</v>
      </c>
      <c r="H9" s="537">
        <f t="shared" si="1"/>
        <v>158100</v>
      </c>
    </row>
    <row r="10" spans="1:8">
      <c r="A10" s="535"/>
      <c r="B10" s="535"/>
      <c r="C10" s="535"/>
      <c r="D10" s="535"/>
      <c r="E10" s="535"/>
      <c r="F10" s="535"/>
      <c r="G10" s="535"/>
      <c r="H10" s="535">
        <f>SUM(H6:H9)</f>
        <v>1458976.1904761903</v>
      </c>
    </row>
    <row r="16" spans="1:8">
      <c r="B16" s="538" t="s">
        <v>290</v>
      </c>
    </row>
  </sheetData>
  <mergeCells count="1">
    <mergeCell ref="A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F21" sqref="F21"/>
    </sheetView>
  </sheetViews>
  <sheetFormatPr defaultRowHeight="12.75"/>
  <cols>
    <col min="1" max="1" width="72.28515625" style="540" customWidth="1"/>
    <col min="2" max="2" width="11.5703125" style="540" customWidth="1"/>
    <col min="3" max="16384" width="9.140625" style="540"/>
  </cols>
  <sheetData>
    <row r="1" spans="1:2" ht="25.5">
      <c r="A1" s="539" t="s">
        <v>292</v>
      </c>
    </row>
    <row r="2" spans="1:2">
      <c r="A2" s="539" t="s">
        <v>274</v>
      </c>
    </row>
    <row r="3" spans="1:2" ht="15">
      <c r="A3" s="541" t="s">
        <v>275</v>
      </c>
      <c r="B3" s="542">
        <v>70622.399999999994</v>
      </c>
    </row>
    <row r="4" spans="1:2" ht="15">
      <c r="A4" s="605" t="s">
        <v>276</v>
      </c>
      <c r="B4" s="542">
        <v>4975</v>
      </c>
    </row>
    <row r="5" spans="1:2">
      <c r="A5" s="540" t="s">
        <v>285</v>
      </c>
      <c r="B5" s="542"/>
    </row>
    <row r="6" spans="1:2">
      <c r="A6" s="540" t="s">
        <v>286</v>
      </c>
      <c r="B6" s="542"/>
    </row>
    <row r="7" spans="1:2">
      <c r="A7" s="540" t="s">
        <v>287</v>
      </c>
      <c r="B7" s="542"/>
    </row>
    <row r="8" spans="1:2">
      <c r="A8" s="540" t="s">
        <v>288</v>
      </c>
      <c r="B8" s="542"/>
    </row>
    <row r="9" spans="1:2" ht="8.25" customHeight="1">
      <c r="B9" s="542"/>
    </row>
    <row r="10" spans="1:2">
      <c r="A10" s="543" t="s">
        <v>277</v>
      </c>
      <c r="B10" s="542"/>
    </row>
    <row r="11" spans="1:2" ht="15">
      <c r="A11" s="541" t="s">
        <v>278</v>
      </c>
      <c r="B11" s="542">
        <v>2985</v>
      </c>
    </row>
    <row r="12" spans="1:2" ht="15">
      <c r="A12" s="541" t="s">
        <v>289</v>
      </c>
      <c r="B12" s="542"/>
    </row>
    <row r="13" spans="1:2" ht="15">
      <c r="A13" s="541" t="s">
        <v>279</v>
      </c>
      <c r="B13" s="542">
        <v>110</v>
      </c>
    </row>
    <row r="14" spans="1:2" ht="15">
      <c r="A14" s="541" t="s">
        <v>280</v>
      </c>
      <c r="B14" s="542">
        <v>122.4</v>
      </c>
    </row>
    <row r="15" spans="1:2" ht="15">
      <c r="A15" s="541" t="s">
        <v>281</v>
      </c>
      <c r="B15" s="542"/>
    </row>
    <row r="16" spans="1:2" ht="15">
      <c r="A16" s="541" t="s">
        <v>282</v>
      </c>
      <c r="B16" s="542"/>
    </row>
    <row r="17" spans="1:2">
      <c r="B17" s="542"/>
    </row>
    <row r="18" spans="1:2">
      <c r="B18" s="542"/>
    </row>
    <row r="19" spans="1:2">
      <c r="B19" s="542"/>
    </row>
    <row r="20" spans="1:2">
      <c r="B20" s="542"/>
    </row>
    <row r="22" spans="1:2">
      <c r="A22" s="540" t="s">
        <v>283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17"/>
  <sheetViews>
    <sheetView topLeftCell="A142" workbookViewId="0">
      <selection activeCell="F21" sqref="F21"/>
    </sheetView>
  </sheetViews>
  <sheetFormatPr defaultRowHeight="12.75"/>
  <cols>
    <col min="1" max="1" width="2.5703125" customWidth="1"/>
    <col min="2" max="2" width="11.85546875" customWidth="1"/>
    <col min="3" max="3" width="31.5703125" customWidth="1"/>
    <col min="4" max="4" width="6.85546875" customWidth="1"/>
    <col min="5" max="5" width="12.28515625" customWidth="1"/>
    <col min="6" max="6" width="10.140625" customWidth="1"/>
    <col min="8" max="8" width="13.28515625" customWidth="1"/>
  </cols>
  <sheetData>
    <row r="3" spans="1:8" ht="15">
      <c r="A3" s="545"/>
      <c r="B3" s="546"/>
      <c r="C3" s="546"/>
      <c r="D3" s="546"/>
      <c r="E3" s="546"/>
      <c r="F3" s="546"/>
      <c r="G3" s="546"/>
      <c r="H3" s="546"/>
    </row>
    <row r="4" spans="1:8" ht="15">
      <c r="A4" s="545"/>
      <c r="B4" s="546"/>
      <c r="C4" s="546"/>
      <c r="D4" s="546"/>
      <c r="E4" s="687" t="s">
        <v>293</v>
      </c>
      <c r="F4" s="687"/>
      <c r="G4" s="547" t="s">
        <v>294</v>
      </c>
      <c r="H4" s="547" t="s">
        <v>262</v>
      </c>
    </row>
    <row r="5" spans="1:8" ht="48.75" customHeight="1">
      <c r="A5" s="548"/>
      <c r="B5" s="549"/>
      <c r="C5" s="550"/>
      <c r="D5" s="550"/>
      <c r="E5" s="551"/>
      <c r="F5" s="551"/>
      <c r="G5" s="688" t="s">
        <v>295</v>
      </c>
      <c r="H5" s="688"/>
    </row>
    <row r="6" spans="1:8" ht="39.75" customHeight="1">
      <c r="A6" s="548"/>
      <c r="B6" s="552" t="s">
        <v>296</v>
      </c>
      <c r="C6" s="689" t="s">
        <v>297</v>
      </c>
      <c r="D6" s="689"/>
      <c r="E6" s="689"/>
      <c r="F6" s="689"/>
      <c r="G6" s="689"/>
      <c r="H6" s="689"/>
    </row>
    <row r="7" spans="1:8" ht="15">
      <c r="A7" s="548"/>
      <c r="B7" s="685" t="s">
        <v>298</v>
      </c>
      <c r="C7" s="686"/>
      <c r="D7" s="686"/>
      <c r="E7" s="686"/>
      <c r="F7" s="686"/>
      <c r="G7" s="686"/>
      <c r="H7" s="686"/>
    </row>
    <row r="8" spans="1:8" ht="15">
      <c r="A8" s="548"/>
      <c r="B8" s="685" t="s">
        <v>299</v>
      </c>
      <c r="C8" s="686"/>
      <c r="D8" s="686"/>
      <c r="E8" s="686"/>
      <c r="F8" s="686"/>
      <c r="G8" s="686"/>
      <c r="H8" s="686"/>
    </row>
    <row r="9" spans="1:8" ht="15">
      <c r="A9" s="548"/>
      <c r="B9" s="685" t="s">
        <v>300</v>
      </c>
      <c r="C9" s="686"/>
      <c r="D9" s="686"/>
      <c r="E9" s="686"/>
      <c r="F9" s="686"/>
      <c r="G9" s="686"/>
      <c r="H9" s="686"/>
    </row>
    <row r="10" spans="1:8" ht="15">
      <c r="A10" s="548"/>
      <c r="B10" s="685" t="s">
        <v>301</v>
      </c>
      <c r="C10" s="686"/>
      <c r="D10" s="686"/>
      <c r="E10" s="686"/>
      <c r="F10" s="686"/>
      <c r="G10" s="686"/>
      <c r="H10" s="686"/>
    </row>
    <row r="11" spans="1:8" ht="23.25">
      <c r="A11" s="690" t="s">
        <v>302</v>
      </c>
      <c r="B11" s="692" t="s">
        <v>303</v>
      </c>
      <c r="C11" s="692"/>
      <c r="D11" s="693" t="s">
        <v>304</v>
      </c>
      <c r="E11" s="696" t="s">
        <v>305</v>
      </c>
      <c r="F11" s="697" t="s">
        <v>306</v>
      </c>
      <c r="G11" s="698" t="s">
        <v>307</v>
      </c>
      <c r="H11" s="697" t="s">
        <v>308</v>
      </c>
    </row>
    <row r="12" spans="1:8">
      <c r="A12" s="691"/>
      <c r="B12" s="699" t="s">
        <v>309</v>
      </c>
      <c r="C12" s="701" t="s">
        <v>310</v>
      </c>
      <c r="D12" s="694"/>
      <c r="E12" s="696"/>
      <c r="F12" s="697"/>
      <c r="G12" s="698"/>
      <c r="H12" s="697"/>
    </row>
    <row r="13" spans="1:8">
      <c r="A13" s="691"/>
      <c r="B13" s="700"/>
      <c r="C13" s="702"/>
      <c r="D13" s="694"/>
      <c r="E13" s="696"/>
      <c r="F13" s="697"/>
      <c r="G13" s="698"/>
      <c r="H13" s="697"/>
    </row>
    <row r="14" spans="1:8">
      <c r="A14" s="691"/>
      <c r="B14" s="700"/>
      <c r="C14" s="702"/>
      <c r="D14" s="695"/>
      <c r="E14" s="696"/>
      <c r="F14" s="697"/>
      <c r="G14" s="698"/>
      <c r="H14" s="697"/>
    </row>
    <row r="15" spans="1:8" ht="17.25">
      <c r="A15" s="553"/>
      <c r="B15" s="554">
        <v>1</v>
      </c>
      <c r="C15" s="555">
        <v>2</v>
      </c>
      <c r="D15" s="556">
        <v>3</v>
      </c>
      <c r="E15" s="557">
        <v>4</v>
      </c>
      <c r="F15" s="558">
        <v>5</v>
      </c>
      <c r="G15" s="558"/>
      <c r="H15" s="558">
        <v>6</v>
      </c>
    </row>
    <row r="16" spans="1:8" ht="18">
      <c r="A16" s="559"/>
      <c r="B16" s="560"/>
      <c r="C16" s="561" t="s">
        <v>311</v>
      </c>
      <c r="D16" s="560"/>
      <c r="E16" s="560"/>
      <c r="F16" s="560"/>
      <c r="G16" s="560"/>
      <c r="H16" s="562"/>
    </row>
    <row r="17" spans="1:8" ht="15">
      <c r="A17" s="563"/>
      <c r="B17" s="564">
        <v>18141000</v>
      </c>
      <c r="C17" s="565" t="s">
        <v>312</v>
      </c>
      <c r="D17" s="566" t="s">
        <v>313</v>
      </c>
      <c r="E17" s="567" t="s">
        <v>314</v>
      </c>
      <c r="F17" s="568">
        <v>300</v>
      </c>
      <c r="G17" s="569">
        <v>30</v>
      </c>
      <c r="H17" s="570">
        <f>F17*G17/1000</f>
        <v>9</v>
      </c>
    </row>
    <row r="18" spans="1:8" ht="15">
      <c r="A18" s="563"/>
      <c r="B18" s="564">
        <v>31500000</v>
      </c>
      <c r="C18" s="565" t="s">
        <v>315</v>
      </c>
      <c r="D18" s="566" t="s">
        <v>313</v>
      </c>
      <c r="E18" s="567" t="s">
        <v>314</v>
      </c>
      <c r="F18" s="568">
        <v>270</v>
      </c>
      <c r="G18" s="569">
        <v>3</v>
      </c>
      <c r="H18" s="570">
        <f t="shared" ref="H18:H84" si="0">F18*G18/1000</f>
        <v>0.81</v>
      </c>
    </row>
    <row r="19" spans="1:8" ht="15">
      <c r="A19" s="563"/>
      <c r="B19" s="564">
        <v>31500000</v>
      </c>
      <c r="C19" s="565" t="s">
        <v>316</v>
      </c>
      <c r="D19" s="566" t="s">
        <v>313</v>
      </c>
      <c r="E19" s="567" t="s">
        <v>314</v>
      </c>
      <c r="F19" s="568">
        <v>850</v>
      </c>
      <c r="G19" s="569">
        <v>16</v>
      </c>
      <c r="H19" s="570">
        <f t="shared" si="0"/>
        <v>13.6</v>
      </c>
    </row>
    <row r="20" spans="1:8" ht="15">
      <c r="A20" s="563"/>
      <c r="B20" s="564">
        <v>31500001</v>
      </c>
      <c r="C20" s="565" t="s">
        <v>508</v>
      </c>
      <c r="D20" s="566" t="s">
        <v>313</v>
      </c>
      <c r="E20" s="567" t="s">
        <v>314</v>
      </c>
      <c r="F20" s="568">
        <v>2800</v>
      </c>
      <c r="G20" s="569">
        <v>16</v>
      </c>
      <c r="H20" s="570">
        <f t="shared" ref="H20" si="1">F20*G20/1000</f>
        <v>44.8</v>
      </c>
    </row>
    <row r="21" spans="1:8" ht="15">
      <c r="A21" s="563"/>
      <c r="B21" s="564">
        <v>31651000</v>
      </c>
      <c r="C21" s="571" t="s">
        <v>319</v>
      </c>
      <c r="D21" s="566" t="s">
        <v>313</v>
      </c>
      <c r="E21" s="567" t="s">
        <v>314</v>
      </c>
      <c r="F21" s="568">
        <v>150</v>
      </c>
      <c r="G21" s="569">
        <v>10</v>
      </c>
      <c r="H21" s="570">
        <f>F21*G21/1000</f>
        <v>1.5</v>
      </c>
    </row>
    <row r="22" spans="1:8" ht="15">
      <c r="A22" s="563"/>
      <c r="B22" s="564">
        <v>31651000</v>
      </c>
      <c r="C22" s="571" t="s">
        <v>319</v>
      </c>
      <c r="D22" s="566" t="s">
        <v>313</v>
      </c>
      <c r="E22" s="567" t="s">
        <v>314</v>
      </c>
      <c r="F22" s="568">
        <v>550</v>
      </c>
      <c r="G22" s="569">
        <v>1</v>
      </c>
      <c r="H22" s="570">
        <f>F22*G22/1000</f>
        <v>0.55000000000000004</v>
      </c>
    </row>
    <row r="23" spans="1:8" ht="15">
      <c r="A23" s="563"/>
      <c r="B23" s="564">
        <v>31651000</v>
      </c>
      <c r="C23" s="571" t="s">
        <v>320</v>
      </c>
      <c r="D23" s="566" t="s">
        <v>313</v>
      </c>
      <c r="E23" s="567" t="s">
        <v>314</v>
      </c>
      <c r="F23" s="568">
        <v>350</v>
      </c>
      <c r="G23" s="569">
        <v>1</v>
      </c>
      <c r="H23" s="570">
        <f>F23*G23/1000</f>
        <v>0.35</v>
      </c>
    </row>
    <row r="24" spans="1:8" ht="15">
      <c r="A24" s="563"/>
      <c r="B24" s="564">
        <v>31651000</v>
      </c>
      <c r="C24" s="571" t="s">
        <v>321</v>
      </c>
      <c r="D24" s="566" t="s">
        <v>313</v>
      </c>
      <c r="E24" s="567" t="s">
        <v>314</v>
      </c>
      <c r="F24" s="568">
        <v>650</v>
      </c>
      <c r="G24" s="569">
        <v>1</v>
      </c>
      <c r="H24" s="570">
        <f>F24*G24/1000</f>
        <v>0.65</v>
      </c>
    </row>
    <row r="25" spans="1:8" ht="15">
      <c r="A25" s="563"/>
      <c r="B25" s="564">
        <v>44411120</v>
      </c>
      <c r="C25" s="571" t="s">
        <v>506</v>
      </c>
      <c r="D25" s="566" t="s">
        <v>313</v>
      </c>
      <c r="E25" s="567" t="s">
        <v>314</v>
      </c>
      <c r="F25" s="568">
        <v>7500</v>
      </c>
      <c r="G25" s="569">
        <v>10</v>
      </c>
      <c r="H25" s="570">
        <f t="shared" ref="H25:H26" si="2">F25*G25/1000</f>
        <v>75</v>
      </c>
    </row>
    <row r="26" spans="1:8" ht="15">
      <c r="A26" s="563"/>
      <c r="B26" s="564">
        <v>44111414</v>
      </c>
      <c r="C26" s="571" t="s">
        <v>507</v>
      </c>
      <c r="D26" s="566" t="s">
        <v>313</v>
      </c>
      <c r="E26" s="567" t="s">
        <v>314</v>
      </c>
      <c r="F26" s="568">
        <v>18500</v>
      </c>
      <c r="G26" s="569">
        <v>4</v>
      </c>
      <c r="H26" s="570">
        <f t="shared" si="2"/>
        <v>74</v>
      </c>
    </row>
    <row r="27" spans="1:8" ht="30">
      <c r="A27" s="563"/>
      <c r="B27" s="564">
        <v>39820000</v>
      </c>
      <c r="C27" s="565" t="s">
        <v>317</v>
      </c>
      <c r="D27" s="566" t="s">
        <v>313</v>
      </c>
      <c r="E27" s="567" t="s">
        <v>314</v>
      </c>
      <c r="F27" s="568">
        <v>294.5</v>
      </c>
      <c r="G27" s="569">
        <v>60</v>
      </c>
      <c r="H27" s="570">
        <f t="shared" si="0"/>
        <v>17.670000000000002</v>
      </c>
    </row>
    <row r="28" spans="1:8" ht="15">
      <c r="A28" s="563"/>
      <c r="B28" s="564">
        <v>39820000</v>
      </c>
      <c r="C28" s="565" t="s">
        <v>318</v>
      </c>
      <c r="D28" s="566" t="s">
        <v>313</v>
      </c>
      <c r="E28" s="567" t="s">
        <v>314</v>
      </c>
      <c r="F28" s="568">
        <v>350</v>
      </c>
      <c r="G28" s="569">
        <v>15</v>
      </c>
      <c r="H28" s="570">
        <f t="shared" si="0"/>
        <v>5.25</v>
      </c>
    </row>
    <row r="29" spans="1:8" ht="15">
      <c r="A29" s="563"/>
      <c r="B29" s="564">
        <v>31224810</v>
      </c>
      <c r="C29" s="565" t="s">
        <v>322</v>
      </c>
      <c r="D29" s="566" t="s">
        <v>313</v>
      </c>
      <c r="E29" s="567" t="s">
        <v>314</v>
      </c>
      <c r="F29" s="568">
        <v>1500</v>
      </c>
      <c r="G29" s="569">
        <v>2</v>
      </c>
      <c r="H29" s="570">
        <f t="shared" si="0"/>
        <v>3</v>
      </c>
    </row>
    <row r="30" spans="1:8" ht="15">
      <c r="A30" s="563"/>
      <c r="B30" s="564">
        <v>33711900</v>
      </c>
      <c r="C30" s="565" t="s">
        <v>323</v>
      </c>
      <c r="D30" s="566" t="s">
        <v>313</v>
      </c>
      <c r="E30" s="567" t="s">
        <v>314</v>
      </c>
      <c r="F30" s="568">
        <v>150</v>
      </c>
      <c r="G30" s="569">
        <v>140</v>
      </c>
      <c r="H30" s="570">
        <f t="shared" si="0"/>
        <v>21</v>
      </c>
    </row>
    <row r="31" spans="1:8" ht="15">
      <c r="A31" s="563"/>
      <c r="B31" s="564">
        <v>33761000</v>
      </c>
      <c r="C31" s="565" t="s">
        <v>324</v>
      </c>
      <c r="D31" s="566" t="s">
        <v>313</v>
      </c>
      <c r="E31" s="567" t="s">
        <v>314</v>
      </c>
      <c r="F31" s="568">
        <v>161.5</v>
      </c>
      <c r="G31" s="569">
        <v>360</v>
      </c>
      <c r="H31" s="570">
        <f t="shared" si="0"/>
        <v>58.14</v>
      </c>
    </row>
    <row r="32" spans="1:8" ht="15">
      <c r="A32" s="563"/>
      <c r="B32" s="564">
        <v>19641000</v>
      </c>
      <c r="C32" s="565" t="s">
        <v>325</v>
      </c>
      <c r="D32" s="566" t="s">
        <v>313</v>
      </c>
      <c r="E32" s="567" t="s">
        <v>314</v>
      </c>
      <c r="F32" s="568">
        <v>95</v>
      </c>
      <c r="G32" s="569">
        <v>30</v>
      </c>
      <c r="H32" s="570">
        <f t="shared" si="0"/>
        <v>2.85</v>
      </c>
    </row>
    <row r="33" spans="1:8" ht="15">
      <c r="A33" s="563"/>
      <c r="B33" s="564">
        <v>19641000</v>
      </c>
      <c r="C33" s="565" t="s">
        <v>326</v>
      </c>
      <c r="D33" s="566" t="s">
        <v>313</v>
      </c>
      <c r="E33" s="567" t="s">
        <v>314</v>
      </c>
      <c r="F33" s="568">
        <v>100</v>
      </c>
      <c r="G33" s="569">
        <v>69</v>
      </c>
      <c r="H33" s="570">
        <f t="shared" si="0"/>
        <v>6.9</v>
      </c>
    </row>
    <row r="34" spans="1:8" ht="15">
      <c r="A34" s="563"/>
      <c r="B34" s="564">
        <v>39831245</v>
      </c>
      <c r="C34" s="565" t="s">
        <v>327</v>
      </c>
      <c r="D34" s="566" t="s">
        <v>313</v>
      </c>
      <c r="E34" s="567" t="s">
        <v>314</v>
      </c>
      <c r="F34" s="568">
        <v>2950</v>
      </c>
      <c r="G34" s="569">
        <v>36</v>
      </c>
      <c r="H34" s="570">
        <f t="shared" si="0"/>
        <v>106.2</v>
      </c>
    </row>
    <row r="35" spans="1:8" ht="15">
      <c r="A35" s="563"/>
      <c r="B35" s="564">
        <v>39831245</v>
      </c>
      <c r="C35" s="565" t="s">
        <v>327</v>
      </c>
      <c r="D35" s="566" t="s">
        <v>313</v>
      </c>
      <c r="E35" s="567" t="s">
        <v>314</v>
      </c>
      <c r="F35" s="568">
        <v>3087.5</v>
      </c>
      <c r="G35" s="569">
        <v>40</v>
      </c>
      <c r="H35" s="570">
        <f t="shared" si="0"/>
        <v>123.5</v>
      </c>
    </row>
    <row r="36" spans="1:8" ht="15">
      <c r="A36" s="563"/>
      <c r="B36" s="564">
        <v>39831245</v>
      </c>
      <c r="C36" s="565" t="s">
        <v>327</v>
      </c>
      <c r="D36" s="566" t="s">
        <v>313</v>
      </c>
      <c r="E36" s="567" t="s">
        <v>314</v>
      </c>
      <c r="F36" s="568">
        <v>2190</v>
      </c>
      <c r="G36" s="569">
        <v>40</v>
      </c>
      <c r="H36" s="570">
        <f t="shared" si="0"/>
        <v>87.6</v>
      </c>
    </row>
    <row r="37" spans="1:8" ht="16.5" customHeight="1">
      <c r="A37" s="563"/>
      <c r="B37" s="564">
        <v>39831247</v>
      </c>
      <c r="C37" s="565" t="s">
        <v>328</v>
      </c>
      <c r="D37" s="566" t="s">
        <v>313</v>
      </c>
      <c r="E37" s="567" t="s">
        <v>314</v>
      </c>
      <c r="F37" s="568">
        <v>1170</v>
      </c>
      <c r="G37" s="569">
        <v>31</v>
      </c>
      <c r="H37" s="570">
        <f t="shared" si="0"/>
        <v>36.270000000000003</v>
      </c>
    </row>
    <row r="38" spans="1:8" ht="15">
      <c r="A38" s="563"/>
      <c r="B38" s="564">
        <v>33141118</v>
      </c>
      <c r="C38" s="565" t="s">
        <v>329</v>
      </c>
      <c r="D38" s="566" t="s">
        <v>313</v>
      </c>
      <c r="E38" s="567" t="s">
        <v>314</v>
      </c>
      <c r="F38" s="568">
        <v>450</v>
      </c>
      <c r="G38" s="569">
        <v>22</v>
      </c>
      <c r="H38" s="570">
        <f t="shared" si="0"/>
        <v>9.9</v>
      </c>
    </row>
    <row r="39" spans="1:8" ht="15">
      <c r="A39" s="563"/>
      <c r="B39" s="564">
        <v>39831240</v>
      </c>
      <c r="C39" s="565" t="s">
        <v>330</v>
      </c>
      <c r="D39" s="566" t="s">
        <v>313</v>
      </c>
      <c r="E39" s="567" t="s">
        <v>314</v>
      </c>
      <c r="F39" s="568">
        <v>400</v>
      </c>
      <c r="G39" s="569">
        <v>33</v>
      </c>
      <c r="H39" s="570">
        <f t="shared" si="0"/>
        <v>13.2</v>
      </c>
    </row>
    <row r="40" spans="1:8" ht="15">
      <c r="A40" s="563"/>
      <c r="B40" s="572">
        <v>33761000</v>
      </c>
      <c r="C40" s="565" t="s">
        <v>331</v>
      </c>
      <c r="D40" s="566" t="s">
        <v>313</v>
      </c>
      <c r="E40" s="567" t="s">
        <v>314</v>
      </c>
      <c r="F40" s="568">
        <v>2232.5</v>
      </c>
      <c r="G40" s="569">
        <v>36</v>
      </c>
      <c r="H40" s="570">
        <f t="shared" si="0"/>
        <v>80.37</v>
      </c>
    </row>
    <row r="41" spans="1:8" ht="15">
      <c r="A41" s="563"/>
      <c r="B41" s="572">
        <v>33761000</v>
      </c>
      <c r="C41" s="565" t="s">
        <v>331</v>
      </c>
      <c r="D41" s="566" t="s">
        <v>313</v>
      </c>
      <c r="E41" s="567" t="s">
        <v>314</v>
      </c>
      <c r="F41" s="568">
        <v>2280</v>
      </c>
      <c r="G41" s="569">
        <v>36</v>
      </c>
      <c r="H41" s="570">
        <f t="shared" si="0"/>
        <v>82.08</v>
      </c>
    </row>
    <row r="42" spans="1:8" ht="15">
      <c r="A42" s="563"/>
      <c r="B42" s="572">
        <v>33761000</v>
      </c>
      <c r="C42" s="565" t="s">
        <v>331</v>
      </c>
      <c r="D42" s="566" t="s">
        <v>313</v>
      </c>
      <c r="E42" s="567" t="s">
        <v>314</v>
      </c>
      <c r="F42" s="568">
        <v>3400</v>
      </c>
      <c r="G42" s="569">
        <v>40</v>
      </c>
      <c r="H42" s="570">
        <f t="shared" si="0"/>
        <v>136</v>
      </c>
    </row>
    <row r="43" spans="1:8" ht="15">
      <c r="A43" s="563"/>
      <c r="B43" s="564">
        <v>33141118</v>
      </c>
      <c r="C43" s="565" t="s">
        <v>332</v>
      </c>
      <c r="D43" s="566" t="s">
        <v>313</v>
      </c>
      <c r="E43" s="567" t="s">
        <v>333</v>
      </c>
      <c r="F43" s="568">
        <v>323</v>
      </c>
      <c r="G43" s="569">
        <v>200</v>
      </c>
      <c r="H43" s="570">
        <f t="shared" si="0"/>
        <v>64.599999999999994</v>
      </c>
    </row>
    <row r="44" spans="1:8" ht="15">
      <c r="A44" s="563"/>
      <c r="B44" s="564">
        <v>33141118</v>
      </c>
      <c r="C44" s="565" t="s">
        <v>332</v>
      </c>
      <c r="D44" s="566" t="s">
        <v>313</v>
      </c>
      <c r="E44" s="567" t="s">
        <v>333</v>
      </c>
      <c r="F44" s="568">
        <v>200</v>
      </c>
      <c r="G44" s="569">
        <v>100</v>
      </c>
      <c r="H44" s="570">
        <f t="shared" si="0"/>
        <v>20</v>
      </c>
    </row>
    <row r="45" spans="1:8" ht="18" customHeight="1">
      <c r="A45" s="563"/>
      <c r="B45" s="564">
        <v>39831247</v>
      </c>
      <c r="C45" s="565" t="s">
        <v>334</v>
      </c>
      <c r="D45" s="566" t="s">
        <v>313</v>
      </c>
      <c r="E45" s="567" t="s">
        <v>335</v>
      </c>
      <c r="F45" s="568">
        <v>1200</v>
      </c>
      <c r="G45" s="569">
        <v>30</v>
      </c>
      <c r="H45" s="570">
        <f t="shared" si="0"/>
        <v>36</v>
      </c>
    </row>
    <row r="46" spans="1:8" ht="15.75" customHeight="1">
      <c r="A46" s="563"/>
      <c r="B46" s="564">
        <v>39831280</v>
      </c>
      <c r="C46" s="565" t="s">
        <v>336</v>
      </c>
      <c r="D46" s="566" t="s">
        <v>313</v>
      </c>
      <c r="E46" s="567" t="s">
        <v>314</v>
      </c>
      <c r="F46" s="568">
        <v>522.5</v>
      </c>
      <c r="G46" s="569">
        <v>33</v>
      </c>
      <c r="H46" s="570">
        <f t="shared" si="0"/>
        <v>17.2425</v>
      </c>
    </row>
    <row r="47" spans="1:8" ht="18" customHeight="1">
      <c r="A47" s="563"/>
      <c r="B47" s="564">
        <v>39525100</v>
      </c>
      <c r="C47" s="565" t="s">
        <v>337</v>
      </c>
      <c r="D47" s="566" t="s">
        <v>313</v>
      </c>
      <c r="E47" s="567" t="s">
        <v>314</v>
      </c>
      <c r="F47" s="568">
        <v>340</v>
      </c>
      <c r="G47" s="569">
        <v>32</v>
      </c>
      <c r="H47" s="570">
        <f t="shared" si="0"/>
        <v>10.88</v>
      </c>
    </row>
    <row r="48" spans="1:8" ht="18" customHeight="1">
      <c r="A48" s="563"/>
      <c r="B48" s="564">
        <v>39831272</v>
      </c>
      <c r="C48" s="565" t="s">
        <v>338</v>
      </c>
      <c r="D48" s="566" t="s">
        <v>313</v>
      </c>
      <c r="E48" s="567" t="s">
        <v>314</v>
      </c>
      <c r="F48" s="568">
        <v>620</v>
      </c>
      <c r="G48" s="569">
        <v>20</v>
      </c>
      <c r="H48" s="570">
        <f t="shared" si="0"/>
        <v>12.4</v>
      </c>
    </row>
    <row r="49" spans="1:8" ht="15" customHeight="1">
      <c r="A49" s="563"/>
      <c r="B49" s="564">
        <v>39831272</v>
      </c>
      <c r="C49" s="565" t="s">
        <v>338</v>
      </c>
      <c r="D49" s="566" t="s">
        <v>313</v>
      </c>
      <c r="E49" s="567" t="s">
        <v>314</v>
      </c>
      <c r="F49" s="568">
        <v>437</v>
      </c>
      <c r="G49" s="569">
        <v>40</v>
      </c>
      <c r="H49" s="570">
        <f t="shared" si="0"/>
        <v>17.48</v>
      </c>
    </row>
    <row r="50" spans="1:8" ht="15" customHeight="1">
      <c r="A50" s="563"/>
      <c r="B50" s="564">
        <v>39831272</v>
      </c>
      <c r="C50" s="565" t="s">
        <v>339</v>
      </c>
      <c r="D50" s="566" t="s">
        <v>313</v>
      </c>
      <c r="E50" s="567" t="s">
        <v>314</v>
      </c>
      <c r="F50" s="568">
        <v>152</v>
      </c>
      <c r="G50" s="569">
        <v>20</v>
      </c>
      <c r="H50" s="570">
        <f t="shared" si="0"/>
        <v>3.04</v>
      </c>
    </row>
    <row r="51" spans="1:8" ht="15" customHeight="1">
      <c r="A51" s="563"/>
      <c r="B51" s="564">
        <v>19641000</v>
      </c>
      <c r="C51" s="565" t="s">
        <v>340</v>
      </c>
      <c r="D51" s="566" t="s">
        <v>313</v>
      </c>
      <c r="E51" s="567" t="s">
        <v>314</v>
      </c>
      <c r="F51" s="568">
        <v>760</v>
      </c>
      <c r="G51" s="569">
        <v>80</v>
      </c>
      <c r="H51" s="570">
        <f t="shared" si="0"/>
        <v>60.8</v>
      </c>
    </row>
    <row r="52" spans="1:8" ht="15">
      <c r="A52" s="563"/>
      <c r="B52" s="564">
        <v>19641000</v>
      </c>
      <c r="C52" s="565" t="s">
        <v>341</v>
      </c>
      <c r="D52" s="566" t="s">
        <v>313</v>
      </c>
      <c r="E52" s="567" t="s">
        <v>314</v>
      </c>
      <c r="F52" s="568">
        <v>400</v>
      </c>
      <c r="G52" s="569">
        <v>40</v>
      </c>
      <c r="H52" s="570">
        <f t="shared" si="0"/>
        <v>16</v>
      </c>
    </row>
    <row r="53" spans="1:8" ht="15">
      <c r="A53" s="563"/>
      <c r="B53" s="564">
        <v>39525100</v>
      </c>
      <c r="C53" s="565" t="s">
        <v>342</v>
      </c>
      <c r="D53" s="566" t="s">
        <v>313</v>
      </c>
      <c r="E53" s="567" t="s">
        <v>314</v>
      </c>
      <c r="F53" s="568">
        <v>600</v>
      </c>
      <c r="G53" s="569">
        <v>56</v>
      </c>
      <c r="H53" s="570">
        <f t="shared" si="0"/>
        <v>33.6</v>
      </c>
    </row>
    <row r="54" spans="1:8" ht="15">
      <c r="A54" s="563"/>
      <c r="B54" s="564">
        <v>39525100</v>
      </c>
      <c r="C54" s="565" t="s">
        <v>342</v>
      </c>
      <c r="D54" s="566" t="s">
        <v>313</v>
      </c>
      <c r="E54" s="567" t="s">
        <v>314</v>
      </c>
      <c r="F54" s="568">
        <v>1300</v>
      </c>
      <c r="G54" s="569">
        <v>8</v>
      </c>
      <c r="H54" s="570">
        <f t="shared" si="0"/>
        <v>10.4</v>
      </c>
    </row>
    <row r="55" spans="1:8" ht="30">
      <c r="A55" s="563"/>
      <c r="B55" s="564">
        <v>39525100</v>
      </c>
      <c r="C55" s="565" t="s">
        <v>343</v>
      </c>
      <c r="D55" s="566" t="s">
        <v>313</v>
      </c>
      <c r="E55" s="567" t="s">
        <v>314</v>
      </c>
      <c r="F55" s="568">
        <v>1100</v>
      </c>
      <c r="G55" s="569">
        <v>40</v>
      </c>
      <c r="H55" s="570">
        <f t="shared" si="0"/>
        <v>44</v>
      </c>
    </row>
    <row r="56" spans="1:8" ht="15">
      <c r="A56" s="563"/>
      <c r="B56" s="564">
        <v>39525100</v>
      </c>
      <c r="C56" s="565" t="s">
        <v>344</v>
      </c>
      <c r="D56" s="566" t="s">
        <v>313</v>
      </c>
      <c r="E56" s="567" t="s">
        <v>314</v>
      </c>
      <c r="F56" s="568">
        <v>1045</v>
      </c>
      <c r="G56" s="569">
        <v>40</v>
      </c>
      <c r="H56" s="570">
        <f t="shared" si="0"/>
        <v>41.8</v>
      </c>
    </row>
    <row r="57" spans="1:8" ht="15">
      <c r="A57" s="563"/>
      <c r="B57" s="564">
        <v>39525100</v>
      </c>
      <c r="C57" s="565" t="s">
        <v>344</v>
      </c>
      <c r="D57" s="566" t="s">
        <v>313</v>
      </c>
      <c r="E57" s="567" t="s">
        <v>314</v>
      </c>
      <c r="F57" s="568">
        <v>1387</v>
      </c>
      <c r="G57" s="569">
        <v>40</v>
      </c>
      <c r="H57" s="570">
        <f t="shared" si="0"/>
        <v>55.48</v>
      </c>
    </row>
    <row r="58" spans="1:8" ht="15">
      <c r="A58" s="563"/>
      <c r="B58" s="564">
        <v>39835000</v>
      </c>
      <c r="C58" s="565" t="s">
        <v>345</v>
      </c>
      <c r="D58" s="566" t="s">
        <v>313</v>
      </c>
      <c r="E58" s="567" t="s">
        <v>314</v>
      </c>
      <c r="F58" s="568">
        <v>1200</v>
      </c>
      <c r="G58" s="569">
        <v>4</v>
      </c>
      <c r="H58" s="570">
        <f t="shared" si="0"/>
        <v>4.8</v>
      </c>
    </row>
    <row r="59" spans="1:8" ht="15">
      <c r="A59" s="563"/>
      <c r="B59" s="564">
        <v>39525100</v>
      </c>
      <c r="C59" s="565" t="s">
        <v>346</v>
      </c>
      <c r="D59" s="566" t="s">
        <v>313</v>
      </c>
      <c r="E59" s="567" t="s">
        <v>314</v>
      </c>
      <c r="F59" s="568">
        <v>210</v>
      </c>
      <c r="G59" s="569">
        <v>24</v>
      </c>
      <c r="H59" s="570">
        <f t="shared" si="0"/>
        <v>5.04</v>
      </c>
    </row>
    <row r="60" spans="1:8" ht="15">
      <c r="A60" s="563"/>
      <c r="B60" s="564">
        <v>39525100</v>
      </c>
      <c r="C60" s="565" t="s">
        <v>347</v>
      </c>
      <c r="D60" s="566" t="s">
        <v>313</v>
      </c>
      <c r="E60" s="567" t="s">
        <v>314</v>
      </c>
      <c r="F60" s="568">
        <v>589</v>
      </c>
      <c r="G60" s="569">
        <v>40</v>
      </c>
      <c r="H60" s="570">
        <f t="shared" si="0"/>
        <v>23.56</v>
      </c>
    </row>
    <row r="61" spans="1:8" ht="15">
      <c r="A61" s="563"/>
      <c r="B61" s="564">
        <v>39525100</v>
      </c>
      <c r="C61" s="565" t="s">
        <v>348</v>
      </c>
      <c r="D61" s="566" t="s">
        <v>313</v>
      </c>
      <c r="E61" s="567" t="s">
        <v>314</v>
      </c>
      <c r="F61" s="568">
        <v>290</v>
      </c>
      <c r="G61" s="569">
        <v>20</v>
      </c>
      <c r="H61" s="570">
        <f t="shared" si="0"/>
        <v>5.8</v>
      </c>
    </row>
    <row r="62" spans="1:8" ht="15">
      <c r="A62" s="563"/>
      <c r="B62" s="564">
        <v>39525100</v>
      </c>
      <c r="C62" s="565" t="s">
        <v>349</v>
      </c>
      <c r="D62" s="566" t="s">
        <v>313</v>
      </c>
      <c r="E62" s="567" t="s">
        <v>314</v>
      </c>
      <c r="F62" s="568">
        <v>460</v>
      </c>
      <c r="G62" s="569">
        <v>40</v>
      </c>
      <c r="H62" s="570">
        <f t="shared" si="0"/>
        <v>18.399999999999999</v>
      </c>
    </row>
    <row r="63" spans="1:8" ht="15">
      <c r="A63" s="563"/>
      <c r="B63" s="564">
        <v>39525100</v>
      </c>
      <c r="C63" s="565" t="s">
        <v>349</v>
      </c>
      <c r="D63" s="566" t="s">
        <v>313</v>
      </c>
      <c r="E63" s="567" t="s">
        <v>314</v>
      </c>
      <c r="F63" s="568">
        <v>465.5</v>
      </c>
      <c r="G63" s="569">
        <v>40</v>
      </c>
      <c r="H63" s="570">
        <f t="shared" si="0"/>
        <v>18.62</v>
      </c>
    </row>
    <row r="64" spans="1:8" ht="15">
      <c r="A64" s="563"/>
      <c r="B64" s="564">
        <v>39525100</v>
      </c>
      <c r="C64" s="565" t="s">
        <v>349</v>
      </c>
      <c r="D64" s="566" t="s">
        <v>313</v>
      </c>
      <c r="E64" s="567" t="s">
        <v>314</v>
      </c>
      <c r="F64" s="568">
        <v>165.5</v>
      </c>
      <c r="G64" s="569">
        <v>20</v>
      </c>
      <c r="H64" s="570">
        <f t="shared" si="0"/>
        <v>3.31</v>
      </c>
    </row>
    <row r="65" spans="1:8" ht="15">
      <c r="A65" s="563"/>
      <c r="B65" s="564">
        <v>33711000</v>
      </c>
      <c r="C65" s="565" t="s">
        <v>350</v>
      </c>
      <c r="D65" s="566" t="s">
        <v>313</v>
      </c>
      <c r="E65" s="567" t="s">
        <v>314</v>
      </c>
      <c r="F65" s="568">
        <v>399</v>
      </c>
      <c r="G65" s="569">
        <v>40</v>
      </c>
      <c r="H65" s="570">
        <f t="shared" si="0"/>
        <v>15.96</v>
      </c>
    </row>
    <row r="66" spans="1:8" ht="15">
      <c r="A66" s="563"/>
      <c r="B66" s="564">
        <v>24959100</v>
      </c>
      <c r="C66" s="565" t="s">
        <v>351</v>
      </c>
      <c r="D66" s="566" t="s">
        <v>313</v>
      </c>
      <c r="E66" s="567" t="s">
        <v>314</v>
      </c>
      <c r="F66" s="568">
        <v>800</v>
      </c>
      <c r="G66" s="569">
        <v>4</v>
      </c>
      <c r="H66" s="570">
        <f t="shared" si="0"/>
        <v>3.2</v>
      </c>
    </row>
    <row r="67" spans="1:8" ht="15">
      <c r="A67" s="563"/>
      <c r="B67" s="564">
        <v>39812000</v>
      </c>
      <c r="C67" s="571" t="s">
        <v>352</v>
      </c>
      <c r="D67" s="566" t="s">
        <v>313</v>
      </c>
      <c r="E67" s="567" t="s">
        <v>314</v>
      </c>
      <c r="F67" s="568">
        <v>800</v>
      </c>
      <c r="G67" s="569">
        <v>4</v>
      </c>
      <c r="H67" s="570">
        <f t="shared" si="0"/>
        <v>3.2</v>
      </c>
    </row>
    <row r="68" spans="1:8" ht="15">
      <c r="A68" s="563"/>
      <c r="B68" s="564">
        <v>18140999</v>
      </c>
      <c r="C68" s="565" t="s">
        <v>353</v>
      </c>
      <c r="D68" s="566" t="s">
        <v>313</v>
      </c>
      <c r="E68" s="567" t="s">
        <v>354</v>
      </c>
      <c r="F68" s="568">
        <v>750</v>
      </c>
      <c r="G68" s="569">
        <v>4</v>
      </c>
      <c r="H68" s="570">
        <f t="shared" si="0"/>
        <v>3</v>
      </c>
    </row>
    <row r="69" spans="1:8" ht="15">
      <c r="A69" s="563"/>
      <c r="B69" s="564">
        <v>18140999</v>
      </c>
      <c r="C69" s="565" t="s">
        <v>353</v>
      </c>
      <c r="D69" s="566" t="s">
        <v>313</v>
      </c>
      <c r="E69" s="567" t="s">
        <v>354</v>
      </c>
      <c r="F69" s="568">
        <v>300</v>
      </c>
      <c r="G69" s="569">
        <v>60</v>
      </c>
      <c r="H69" s="570">
        <f t="shared" si="0"/>
        <v>18</v>
      </c>
    </row>
    <row r="70" spans="1:8" ht="15">
      <c r="A70" s="563"/>
      <c r="B70" s="564">
        <v>18140999</v>
      </c>
      <c r="C70" s="565" t="s">
        <v>353</v>
      </c>
      <c r="D70" s="566" t="s">
        <v>313</v>
      </c>
      <c r="E70" s="567" t="s">
        <v>354</v>
      </c>
      <c r="F70" s="568">
        <v>285</v>
      </c>
      <c r="G70" s="569">
        <v>60</v>
      </c>
      <c r="H70" s="570">
        <f t="shared" si="0"/>
        <v>17.100000000000001</v>
      </c>
    </row>
    <row r="71" spans="1:8" ht="15">
      <c r="A71" s="563"/>
      <c r="B71" s="564">
        <v>18141000</v>
      </c>
      <c r="C71" s="565" t="s">
        <v>355</v>
      </c>
      <c r="D71" s="566" t="s">
        <v>313</v>
      </c>
      <c r="E71" s="567" t="s">
        <v>354</v>
      </c>
      <c r="F71" s="568">
        <v>304</v>
      </c>
      <c r="G71" s="569">
        <v>80</v>
      </c>
      <c r="H71" s="570">
        <f t="shared" si="0"/>
        <v>24.32</v>
      </c>
    </row>
    <row r="72" spans="1:8" ht="15">
      <c r="A72" s="563"/>
      <c r="B72" s="564">
        <v>18141000</v>
      </c>
      <c r="C72" s="565" t="s">
        <v>356</v>
      </c>
      <c r="D72" s="566" t="s">
        <v>313</v>
      </c>
      <c r="E72" s="567" t="s">
        <v>333</v>
      </c>
      <c r="F72" s="568">
        <v>845.5</v>
      </c>
      <c r="G72" s="569">
        <v>4</v>
      </c>
      <c r="H72" s="570">
        <f t="shared" si="0"/>
        <v>3.3820000000000001</v>
      </c>
    </row>
    <row r="73" spans="1:8" ht="15">
      <c r="A73" s="563"/>
      <c r="B73" s="564">
        <v>42131000</v>
      </c>
      <c r="C73" s="565" t="s">
        <v>357</v>
      </c>
      <c r="D73" s="566" t="s">
        <v>313</v>
      </c>
      <c r="E73" s="567" t="s">
        <v>314</v>
      </c>
      <c r="F73" s="568">
        <v>4000</v>
      </c>
      <c r="G73" s="569">
        <v>3</v>
      </c>
      <c r="H73" s="570">
        <f t="shared" si="0"/>
        <v>12</v>
      </c>
    </row>
    <row r="74" spans="1:8" ht="15">
      <c r="A74" s="563"/>
      <c r="B74" s="564">
        <v>44831100</v>
      </c>
      <c r="C74" s="565" t="s">
        <v>358</v>
      </c>
      <c r="D74" s="566" t="s">
        <v>313</v>
      </c>
      <c r="E74" s="567" t="s">
        <v>359</v>
      </c>
      <c r="F74" s="568">
        <v>1020</v>
      </c>
      <c r="G74" s="569">
        <v>6</v>
      </c>
      <c r="H74" s="570">
        <f t="shared" si="0"/>
        <v>6.12</v>
      </c>
    </row>
    <row r="75" spans="1:8" ht="15">
      <c r="A75" s="563"/>
      <c r="B75" s="564">
        <v>39831240</v>
      </c>
      <c r="C75" s="565" t="s">
        <v>360</v>
      </c>
      <c r="D75" s="566" t="s">
        <v>313</v>
      </c>
      <c r="E75" s="567" t="s">
        <v>314</v>
      </c>
      <c r="F75" s="568">
        <v>902.5</v>
      </c>
      <c r="G75" s="569">
        <v>40</v>
      </c>
      <c r="H75" s="570">
        <f t="shared" si="0"/>
        <v>36.1</v>
      </c>
    </row>
    <row r="76" spans="1:8" ht="15.75" customHeight="1">
      <c r="A76" s="563"/>
      <c r="B76" s="564">
        <v>39831240</v>
      </c>
      <c r="C76" s="565" t="s">
        <v>361</v>
      </c>
      <c r="D76" s="566" t="s">
        <v>313</v>
      </c>
      <c r="E76" s="567" t="s">
        <v>314</v>
      </c>
      <c r="F76" s="568">
        <v>350</v>
      </c>
      <c r="G76" s="569">
        <v>46</v>
      </c>
      <c r="H76" s="570">
        <f t="shared" si="0"/>
        <v>16.100000000000001</v>
      </c>
    </row>
    <row r="77" spans="1:8" ht="15">
      <c r="A77" s="563"/>
      <c r="B77" s="564">
        <v>39224350</v>
      </c>
      <c r="C77" s="565" t="s">
        <v>362</v>
      </c>
      <c r="D77" s="566" t="s">
        <v>313</v>
      </c>
      <c r="E77" s="567" t="s">
        <v>314</v>
      </c>
      <c r="F77" s="568">
        <v>400</v>
      </c>
      <c r="G77" s="569">
        <v>7</v>
      </c>
      <c r="H77" s="570">
        <f t="shared" si="0"/>
        <v>2.8</v>
      </c>
    </row>
    <row r="78" spans="1:8" ht="18.75" customHeight="1">
      <c r="A78" s="563"/>
      <c r="B78" s="573">
        <v>39224350</v>
      </c>
      <c r="C78" s="565" t="s">
        <v>363</v>
      </c>
      <c r="D78" s="566" t="s">
        <v>313</v>
      </c>
      <c r="E78" s="567" t="s">
        <v>314</v>
      </c>
      <c r="F78" s="568">
        <v>1000</v>
      </c>
      <c r="G78" s="569">
        <v>8</v>
      </c>
      <c r="H78" s="570">
        <f t="shared" si="0"/>
        <v>8</v>
      </c>
    </row>
    <row r="79" spans="1:8" ht="15">
      <c r="A79" s="563"/>
      <c r="B79" s="573">
        <v>39831000</v>
      </c>
      <c r="C79" s="565" t="s">
        <v>364</v>
      </c>
      <c r="D79" s="566" t="s">
        <v>313</v>
      </c>
      <c r="E79" s="567" t="s">
        <v>314</v>
      </c>
      <c r="F79" s="568">
        <v>950</v>
      </c>
      <c r="G79" s="569">
        <v>6</v>
      </c>
      <c r="H79" s="570">
        <f t="shared" si="0"/>
        <v>5.7</v>
      </c>
    </row>
    <row r="80" spans="1:8" ht="15">
      <c r="A80" s="563"/>
      <c r="B80" s="564">
        <v>39224100</v>
      </c>
      <c r="C80" s="565" t="s">
        <v>365</v>
      </c>
      <c r="D80" s="566" t="s">
        <v>313</v>
      </c>
      <c r="E80" s="567" t="s">
        <v>314</v>
      </c>
      <c r="F80" s="568">
        <v>1200</v>
      </c>
      <c r="G80" s="569">
        <v>24</v>
      </c>
      <c r="H80" s="570">
        <f t="shared" si="0"/>
        <v>28.8</v>
      </c>
    </row>
    <row r="81" spans="1:8" ht="19.5" customHeight="1">
      <c r="A81" s="563"/>
      <c r="B81" s="573">
        <v>39224350</v>
      </c>
      <c r="C81" s="565" t="s">
        <v>366</v>
      </c>
      <c r="D81" s="566" t="s">
        <v>313</v>
      </c>
      <c r="E81" s="567" t="s">
        <v>314</v>
      </c>
      <c r="F81" s="568">
        <v>5000</v>
      </c>
      <c r="G81" s="569">
        <v>2</v>
      </c>
      <c r="H81" s="570">
        <f t="shared" si="0"/>
        <v>10</v>
      </c>
    </row>
    <row r="82" spans="1:8" ht="15">
      <c r="A82" s="563"/>
      <c r="B82" s="573">
        <v>19640000</v>
      </c>
      <c r="C82" s="565" t="s">
        <v>367</v>
      </c>
      <c r="D82" s="566" t="s">
        <v>313</v>
      </c>
      <c r="E82" s="567" t="s">
        <v>368</v>
      </c>
      <c r="F82" s="568">
        <v>230</v>
      </c>
      <c r="G82" s="569">
        <v>40</v>
      </c>
      <c r="H82" s="570">
        <f t="shared" si="0"/>
        <v>9.1999999999999993</v>
      </c>
    </row>
    <row r="83" spans="1:8" ht="15">
      <c r="A83" s="563"/>
      <c r="B83" s="564">
        <v>30237050</v>
      </c>
      <c r="C83" s="565" t="s">
        <v>369</v>
      </c>
      <c r="D83" s="566" t="s">
        <v>313</v>
      </c>
      <c r="E83" s="567" t="s">
        <v>314</v>
      </c>
      <c r="F83" s="568">
        <v>1000</v>
      </c>
      <c r="G83" s="569">
        <v>1</v>
      </c>
      <c r="H83" s="570">
        <f t="shared" si="0"/>
        <v>1</v>
      </c>
    </row>
    <row r="84" spans="1:8" ht="15" customHeight="1">
      <c r="A84" s="563"/>
      <c r="B84" s="574">
        <v>39831240</v>
      </c>
      <c r="C84" s="565" t="s">
        <v>370</v>
      </c>
      <c r="D84" s="566" t="s">
        <v>313</v>
      </c>
      <c r="E84" s="567" t="s">
        <v>314</v>
      </c>
      <c r="F84" s="568">
        <v>1920</v>
      </c>
      <c r="G84" s="569">
        <v>2</v>
      </c>
      <c r="H84" s="570">
        <f t="shared" si="0"/>
        <v>3.84</v>
      </c>
    </row>
    <row r="85" spans="1:8" ht="18" customHeight="1">
      <c r="A85" s="563"/>
      <c r="B85" s="574">
        <v>39835000</v>
      </c>
      <c r="C85" s="565" t="s">
        <v>371</v>
      </c>
      <c r="D85" s="566" t="s">
        <v>313</v>
      </c>
      <c r="E85" s="567" t="s">
        <v>314</v>
      </c>
      <c r="F85" s="568">
        <v>5400</v>
      </c>
      <c r="G85" s="569">
        <v>2</v>
      </c>
      <c r="H85" s="570">
        <f t="shared" ref="H85:H164" si="3">F85*G85/1000</f>
        <v>10.8</v>
      </c>
    </row>
    <row r="86" spans="1:8" ht="18" customHeight="1">
      <c r="A86" s="563"/>
      <c r="B86" s="575" t="s">
        <v>372</v>
      </c>
      <c r="C86" s="565" t="s">
        <v>373</v>
      </c>
      <c r="D86" s="566" t="s">
        <v>313</v>
      </c>
      <c r="E86" s="567" t="s">
        <v>314</v>
      </c>
      <c r="F86" s="568">
        <v>275.5</v>
      </c>
      <c r="G86" s="569">
        <v>10</v>
      </c>
      <c r="H86" s="570">
        <f t="shared" si="3"/>
        <v>2.7549999999999999</v>
      </c>
    </row>
    <row r="87" spans="1:8" ht="18" customHeight="1">
      <c r="A87" s="563"/>
      <c r="B87" s="575" t="s">
        <v>372</v>
      </c>
      <c r="C87" s="565" t="s">
        <v>373</v>
      </c>
      <c r="D87" s="566" t="s">
        <v>313</v>
      </c>
      <c r="E87" s="567" t="s">
        <v>314</v>
      </c>
      <c r="F87" s="568">
        <v>152</v>
      </c>
      <c r="G87" s="569">
        <v>10</v>
      </c>
      <c r="H87" s="570">
        <f t="shared" si="3"/>
        <v>1.52</v>
      </c>
    </row>
    <row r="88" spans="1:8" ht="18" customHeight="1">
      <c r="A88" s="563"/>
      <c r="B88" s="572">
        <v>39812410</v>
      </c>
      <c r="C88" s="565" t="s">
        <v>374</v>
      </c>
      <c r="D88" s="566" t="s">
        <v>313</v>
      </c>
      <c r="E88" s="567" t="s">
        <v>314</v>
      </c>
      <c r="F88" s="568">
        <v>997.5</v>
      </c>
      <c r="G88" s="569">
        <v>4</v>
      </c>
      <c r="H88" s="570">
        <f t="shared" si="3"/>
        <v>3.99</v>
      </c>
    </row>
    <row r="89" spans="1:8" ht="18" customHeight="1">
      <c r="A89" s="563"/>
      <c r="B89" s="575">
        <v>39221210</v>
      </c>
      <c r="C89" s="565" t="s">
        <v>375</v>
      </c>
      <c r="D89" s="566" t="s">
        <v>313</v>
      </c>
      <c r="E89" s="567" t="s">
        <v>314</v>
      </c>
      <c r="F89" s="568">
        <v>1615</v>
      </c>
      <c r="G89" s="569">
        <v>4</v>
      </c>
      <c r="H89" s="570">
        <f t="shared" si="3"/>
        <v>6.46</v>
      </c>
    </row>
    <row r="90" spans="1:8" ht="18" customHeight="1">
      <c r="A90" s="563"/>
      <c r="B90" s="575">
        <v>39221210</v>
      </c>
      <c r="C90" s="565" t="s">
        <v>376</v>
      </c>
      <c r="D90" s="566" t="s">
        <v>313</v>
      </c>
      <c r="E90" s="567" t="s">
        <v>314</v>
      </c>
      <c r="F90" s="568">
        <v>2280</v>
      </c>
      <c r="G90" s="569">
        <v>4</v>
      </c>
      <c r="H90" s="570">
        <f t="shared" si="3"/>
        <v>9.1199999999999992</v>
      </c>
    </row>
    <row r="91" spans="1:8" ht="18" customHeight="1">
      <c r="A91" s="563"/>
      <c r="B91" s="575">
        <v>44119100</v>
      </c>
      <c r="C91" s="565" t="s">
        <v>377</v>
      </c>
      <c r="D91" s="566" t="s">
        <v>313</v>
      </c>
      <c r="E91" s="567" t="s">
        <v>314</v>
      </c>
      <c r="F91" s="568">
        <v>836</v>
      </c>
      <c r="G91" s="569">
        <v>10</v>
      </c>
      <c r="H91" s="570">
        <f t="shared" si="3"/>
        <v>8.36</v>
      </c>
    </row>
    <row r="92" spans="1:8" ht="15">
      <c r="A92" s="563"/>
      <c r="B92" s="574">
        <v>39224341</v>
      </c>
      <c r="C92" s="565" t="s">
        <v>378</v>
      </c>
      <c r="D92" s="566" t="s">
        <v>313</v>
      </c>
      <c r="E92" s="567" t="s">
        <v>314</v>
      </c>
      <c r="F92" s="568">
        <v>4000</v>
      </c>
      <c r="G92" s="569">
        <v>4</v>
      </c>
      <c r="H92" s="570">
        <f t="shared" si="3"/>
        <v>16</v>
      </c>
    </row>
    <row r="93" spans="1:8" ht="15.75" customHeight="1">
      <c r="A93" s="563"/>
      <c r="B93" s="574">
        <v>39221170</v>
      </c>
      <c r="C93" s="565" t="s">
        <v>379</v>
      </c>
      <c r="D93" s="566" t="s">
        <v>313</v>
      </c>
      <c r="E93" s="567" t="s">
        <v>314</v>
      </c>
      <c r="F93" s="568">
        <v>2000</v>
      </c>
      <c r="G93" s="569">
        <v>4</v>
      </c>
      <c r="H93" s="570">
        <f t="shared" si="3"/>
        <v>8</v>
      </c>
    </row>
    <row r="94" spans="1:8" ht="15">
      <c r="A94" s="563"/>
      <c r="B94" s="574">
        <v>24451140</v>
      </c>
      <c r="C94" s="565" t="s">
        <v>380</v>
      </c>
      <c r="D94" s="566" t="s">
        <v>313</v>
      </c>
      <c r="E94" s="567" t="s">
        <v>314</v>
      </c>
      <c r="F94" s="568">
        <v>2200</v>
      </c>
      <c r="G94" s="569">
        <v>13</v>
      </c>
      <c r="H94" s="570">
        <f t="shared" si="3"/>
        <v>28.6</v>
      </c>
    </row>
    <row r="95" spans="1:8" ht="15">
      <c r="A95" s="563"/>
      <c r="B95" s="574">
        <v>24451140</v>
      </c>
      <c r="C95" s="565" t="s">
        <v>381</v>
      </c>
      <c r="D95" s="566" t="s">
        <v>313</v>
      </c>
      <c r="E95" s="567" t="s">
        <v>314</v>
      </c>
      <c r="F95" s="568">
        <v>720</v>
      </c>
      <c r="G95" s="569">
        <v>10</v>
      </c>
      <c r="H95" s="570">
        <f t="shared" si="3"/>
        <v>7.2</v>
      </c>
    </row>
    <row r="96" spans="1:8" ht="15">
      <c r="A96" s="563"/>
      <c r="B96" s="574">
        <v>24451140</v>
      </c>
      <c r="C96" s="565" t="s">
        <v>381</v>
      </c>
      <c r="D96" s="566" t="s">
        <v>313</v>
      </c>
      <c r="E96" s="567" t="s">
        <v>314</v>
      </c>
      <c r="F96" s="568">
        <v>703</v>
      </c>
      <c r="G96" s="569">
        <v>60</v>
      </c>
      <c r="H96" s="570">
        <f t="shared" si="3"/>
        <v>42.18</v>
      </c>
    </row>
    <row r="97" spans="1:8" ht="14.25" customHeight="1">
      <c r="A97" s="563"/>
      <c r="B97" s="574">
        <v>24451140</v>
      </c>
      <c r="C97" s="565" t="s">
        <v>382</v>
      </c>
      <c r="D97" s="566" t="s">
        <v>313</v>
      </c>
      <c r="E97" s="567" t="s">
        <v>314</v>
      </c>
      <c r="F97" s="568">
        <v>2000</v>
      </c>
      <c r="G97" s="569">
        <v>7</v>
      </c>
      <c r="H97" s="570">
        <f t="shared" si="3"/>
        <v>14</v>
      </c>
    </row>
    <row r="98" spans="1:8" ht="15">
      <c r="A98" s="563"/>
      <c r="B98" s="574">
        <v>44511343</v>
      </c>
      <c r="C98" s="565" t="s">
        <v>383</v>
      </c>
      <c r="D98" s="566" t="s">
        <v>313</v>
      </c>
      <c r="E98" s="567" t="s">
        <v>314</v>
      </c>
      <c r="F98" s="568">
        <v>850</v>
      </c>
      <c r="G98" s="569">
        <v>1</v>
      </c>
      <c r="H98" s="570">
        <f t="shared" si="3"/>
        <v>0.85</v>
      </c>
    </row>
    <row r="99" spans="1:8" ht="15">
      <c r="A99" s="563"/>
      <c r="B99" s="574">
        <v>39831260</v>
      </c>
      <c r="C99" s="565" t="s">
        <v>384</v>
      </c>
      <c r="D99" s="566" t="s">
        <v>313</v>
      </c>
      <c r="E99" s="567" t="s">
        <v>314</v>
      </c>
      <c r="F99" s="568">
        <v>950</v>
      </c>
      <c r="G99" s="569">
        <v>1</v>
      </c>
      <c r="H99" s="570">
        <f t="shared" si="3"/>
        <v>0.95</v>
      </c>
    </row>
    <row r="100" spans="1:8" ht="15">
      <c r="A100" s="563"/>
      <c r="B100" s="574">
        <v>44611460</v>
      </c>
      <c r="C100" s="565" t="s">
        <v>385</v>
      </c>
      <c r="D100" s="566" t="s">
        <v>313</v>
      </c>
      <c r="E100" s="567" t="s">
        <v>314</v>
      </c>
      <c r="F100" s="568">
        <v>3</v>
      </c>
      <c r="G100" s="569">
        <v>40</v>
      </c>
      <c r="H100" s="570">
        <f t="shared" si="3"/>
        <v>0.12</v>
      </c>
    </row>
    <row r="101" spans="1:8" ht="15">
      <c r="A101" s="563"/>
      <c r="B101" s="574">
        <v>31221240</v>
      </c>
      <c r="C101" s="565" t="s">
        <v>386</v>
      </c>
      <c r="D101" s="566" t="s">
        <v>313</v>
      </c>
      <c r="E101" s="567" t="s">
        <v>314</v>
      </c>
      <c r="F101" s="568">
        <v>4</v>
      </c>
      <c r="G101" s="569">
        <v>20</v>
      </c>
      <c r="H101" s="570">
        <f t="shared" si="3"/>
        <v>0.08</v>
      </c>
    </row>
    <row r="102" spans="1:8" ht="15">
      <c r="A102" s="563"/>
      <c r="B102" s="574">
        <v>24911700</v>
      </c>
      <c r="C102" s="565" t="s">
        <v>387</v>
      </c>
      <c r="D102" s="566" t="s">
        <v>313</v>
      </c>
      <c r="E102" s="567" t="s">
        <v>314</v>
      </c>
      <c r="F102" s="568">
        <v>1650</v>
      </c>
      <c r="G102" s="569">
        <v>1</v>
      </c>
      <c r="H102" s="570">
        <f t="shared" si="3"/>
        <v>1.65</v>
      </c>
    </row>
    <row r="103" spans="1:8" ht="15">
      <c r="A103" s="563"/>
      <c r="B103" s="574">
        <v>44511320</v>
      </c>
      <c r="C103" s="565" t="s">
        <v>388</v>
      </c>
      <c r="D103" s="566" t="s">
        <v>313</v>
      </c>
      <c r="E103" s="567" t="s">
        <v>314</v>
      </c>
      <c r="F103" s="568">
        <v>450</v>
      </c>
      <c r="G103" s="569">
        <v>1</v>
      </c>
      <c r="H103" s="570">
        <f t="shared" si="3"/>
        <v>0.45</v>
      </c>
    </row>
    <row r="104" spans="1:8" ht="15">
      <c r="A104" s="563"/>
      <c r="B104" s="574">
        <v>44111445</v>
      </c>
      <c r="C104" s="565" t="s">
        <v>389</v>
      </c>
      <c r="D104" s="566" t="s">
        <v>313</v>
      </c>
      <c r="E104" s="567" t="s">
        <v>314</v>
      </c>
      <c r="F104" s="568">
        <v>2900</v>
      </c>
      <c r="G104" s="569">
        <v>7</v>
      </c>
      <c r="H104" s="570">
        <f t="shared" si="3"/>
        <v>20.3</v>
      </c>
    </row>
    <row r="105" spans="1:8" ht="15">
      <c r="A105" s="563"/>
      <c r="B105" s="574">
        <v>44111445</v>
      </c>
      <c r="C105" s="565" t="s">
        <v>390</v>
      </c>
      <c r="D105" s="566" t="s">
        <v>313</v>
      </c>
      <c r="E105" s="567" t="s">
        <v>314</v>
      </c>
      <c r="F105" s="568">
        <v>1400</v>
      </c>
      <c r="G105" s="569">
        <v>1</v>
      </c>
      <c r="H105" s="570">
        <f t="shared" si="3"/>
        <v>1.4</v>
      </c>
    </row>
    <row r="106" spans="1:8" ht="15">
      <c r="A106" s="563"/>
      <c r="B106" s="574">
        <v>44192200</v>
      </c>
      <c r="C106" s="565" t="s">
        <v>391</v>
      </c>
      <c r="D106" s="566" t="s">
        <v>313</v>
      </c>
      <c r="E106" s="567" t="s">
        <v>359</v>
      </c>
      <c r="F106" s="568">
        <v>900</v>
      </c>
      <c r="G106" s="569">
        <v>0.88</v>
      </c>
      <c r="H106" s="570">
        <f t="shared" si="3"/>
        <v>0.79200000000000004</v>
      </c>
    </row>
    <row r="107" spans="1:8" ht="15">
      <c r="A107" s="563"/>
      <c r="B107" s="574">
        <v>44511200</v>
      </c>
      <c r="C107" s="565" t="s">
        <v>392</v>
      </c>
      <c r="D107" s="566" t="s">
        <v>313</v>
      </c>
      <c r="E107" s="567" t="s">
        <v>314</v>
      </c>
      <c r="F107" s="568">
        <v>750</v>
      </c>
      <c r="G107" s="569">
        <v>1</v>
      </c>
      <c r="H107" s="570">
        <f t="shared" si="3"/>
        <v>0.75</v>
      </c>
    </row>
    <row r="108" spans="1:8" ht="15">
      <c r="A108" s="563"/>
      <c r="B108" s="574">
        <v>44112660</v>
      </c>
      <c r="C108" s="565" t="s">
        <v>393</v>
      </c>
      <c r="D108" s="566" t="s">
        <v>313</v>
      </c>
      <c r="E108" s="567" t="s">
        <v>368</v>
      </c>
      <c r="F108" s="568">
        <v>500</v>
      </c>
      <c r="G108" s="569">
        <v>12</v>
      </c>
      <c r="H108" s="570">
        <f t="shared" si="3"/>
        <v>6</v>
      </c>
    </row>
    <row r="109" spans="1:8" ht="15">
      <c r="A109" s="563"/>
      <c r="B109" s="574">
        <v>31211180</v>
      </c>
      <c r="C109" s="565" t="s">
        <v>394</v>
      </c>
      <c r="D109" s="566" t="s">
        <v>313</v>
      </c>
      <c r="E109" s="567" t="s">
        <v>314</v>
      </c>
      <c r="F109" s="568">
        <v>11700</v>
      </c>
      <c r="G109" s="569">
        <v>1</v>
      </c>
      <c r="H109" s="570">
        <f t="shared" si="3"/>
        <v>11.7</v>
      </c>
    </row>
    <row r="110" spans="1:8" ht="15">
      <c r="A110" s="563"/>
      <c r="B110" s="574">
        <v>39515100</v>
      </c>
      <c r="C110" s="565" t="s">
        <v>395</v>
      </c>
      <c r="D110" s="566" t="s">
        <v>313</v>
      </c>
      <c r="E110" s="567" t="s">
        <v>368</v>
      </c>
      <c r="F110" s="568">
        <v>3410</v>
      </c>
      <c r="G110" s="569">
        <v>22</v>
      </c>
      <c r="H110" s="570">
        <f t="shared" si="3"/>
        <v>75.02</v>
      </c>
    </row>
    <row r="111" spans="1:8" ht="15">
      <c r="A111" s="563"/>
      <c r="B111" s="575" t="s">
        <v>396</v>
      </c>
      <c r="C111" s="565" t="s">
        <v>397</v>
      </c>
      <c r="D111" s="566" t="s">
        <v>313</v>
      </c>
      <c r="E111" s="567" t="s">
        <v>314</v>
      </c>
      <c r="F111" s="568">
        <v>350</v>
      </c>
      <c r="G111" s="569">
        <v>2</v>
      </c>
      <c r="H111" s="570">
        <f t="shared" si="3"/>
        <v>0.7</v>
      </c>
    </row>
    <row r="112" spans="1:8" ht="15">
      <c r="A112" s="563"/>
      <c r="B112" s="575" t="s">
        <v>396</v>
      </c>
      <c r="C112" s="565" t="s">
        <v>398</v>
      </c>
      <c r="D112" s="566" t="s">
        <v>313</v>
      </c>
      <c r="E112" s="567" t="s">
        <v>314</v>
      </c>
      <c r="F112" s="568">
        <v>650</v>
      </c>
      <c r="G112" s="569">
        <v>1</v>
      </c>
      <c r="H112" s="570">
        <f t="shared" si="3"/>
        <v>0.65</v>
      </c>
    </row>
    <row r="113" spans="1:8" ht="15">
      <c r="A113" s="563"/>
      <c r="B113" s="575">
        <v>44411515</v>
      </c>
      <c r="C113" s="565" t="s">
        <v>399</v>
      </c>
      <c r="D113" s="566" t="s">
        <v>313</v>
      </c>
      <c r="E113" s="567" t="s">
        <v>314</v>
      </c>
      <c r="F113" s="568">
        <v>3</v>
      </c>
      <c r="G113" s="569">
        <v>50</v>
      </c>
      <c r="H113" s="570">
        <f t="shared" si="3"/>
        <v>0.15</v>
      </c>
    </row>
    <row r="114" spans="1:8" ht="15">
      <c r="A114" s="563"/>
      <c r="B114" s="575">
        <v>44163170</v>
      </c>
      <c r="C114" s="565" t="s">
        <v>400</v>
      </c>
      <c r="D114" s="566" t="s">
        <v>313</v>
      </c>
      <c r="E114" s="567" t="s">
        <v>314</v>
      </c>
      <c r="F114" s="568">
        <v>310</v>
      </c>
      <c r="G114" s="569">
        <v>40</v>
      </c>
      <c r="H114" s="570">
        <f t="shared" si="3"/>
        <v>12.4</v>
      </c>
    </row>
    <row r="115" spans="1:8" ht="15">
      <c r="A115" s="563"/>
      <c r="B115" s="575">
        <v>44531160</v>
      </c>
      <c r="C115" s="565" t="s">
        <v>401</v>
      </c>
      <c r="D115" s="566" t="s">
        <v>313</v>
      </c>
      <c r="E115" s="567" t="s">
        <v>314</v>
      </c>
      <c r="F115" s="568">
        <v>80</v>
      </c>
      <c r="G115" s="569">
        <v>2</v>
      </c>
      <c r="H115" s="570">
        <f t="shared" si="3"/>
        <v>0.16</v>
      </c>
    </row>
    <row r="116" spans="1:8" ht="15">
      <c r="A116" s="563"/>
      <c r="B116" s="575" t="s">
        <v>402</v>
      </c>
      <c r="C116" s="565" t="s">
        <v>403</v>
      </c>
      <c r="D116" s="566" t="s">
        <v>313</v>
      </c>
      <c r="E116" s="567" t="s">
        <v>314</v>
      </c>
      <c r="F116" s="568">
        <v>2350</v>
      </c>
      <c r="G116" s="569">
        <v>1</v>
      </c>
      <c r="H116" s="570">
        <f t="shared" si="3"/>
        <v>2.35</v>
      </c>
    </row>
    <row r="117" spans="1:8" ht="15">
      <c r="A117" s="563"/>
      <c r="B117" s="575" t="s">
        <v>404</v>
      </c>
      <c r="C117" s="565" t="s">
        <v>405</v>
      </c>
      <c r="D117" s="566" t="s">
        <v>313</v>
      </c>
      <c r="E117" s="567" t="s">
        <v>314</v>
      </c>
      <c r="F117" s="568">
        <v>2250</v>
      </c>
      <c r="G117" s="569">
        <v>2</v>
      </c>
      <c r="H117" s="570">
        <f t="shared" si="3"/>
        <v>4.5</v>
      </c>
    </row>
    <row r="118" spans="1:8" ht="30">
      <c r="A118" s="563"/>
      <c r="B118" s="575" t="s">
        <v>406</v>
      </c>
      <c r="C118" s="565" t="s">
        <v>407</v>
      </c>
      <c r="D118" s="566" t="s">
        <v>313</v>
      </c>
      <c r="E118" s="567" t="s">
        <v>314</v>
      </c>
      <c r="F118" s="568">
        <v>3550</v>
      </c>
      <c r="G118" s="569">
        <v>1</v>
      </c>
      <c r="H118" s="570">
        <f t="shared" si="3"/>
        <v>3.55</v>
      </c>
    </row>
    <row r="119" spans="1:8" ht="15">
      <c r="A119" s="563"/>
      <c r="B119" s="575" t="s">
        <v>404</v>
      </c>
      <c r="C119" s="565" t="s">
        <v>408</v>
      </c>
      <c r="D119" s="566" t="s">
        <v>313</v>
      </c>
      <c r="E119" s="567" t="s">
        <v>314</v>
      </c>
      <c r="F119" s="568">
        <v>2800</v>
      </c>
      <c r="G119" s="569">
        <v>1</v>
      </c>
      <c r="H119" s="570">
        <f t="shared" si="3"/>
        <v>2.8</v>
      </c>
    </row>
    <row r="120" spans="1:8" ht="15">
      <c r="A120" s="563"/>
      <c r="B120" s="575" t="s">
        <v>409</v>
      </c>
      <c r="C120" s="565" t="s">
        <v>410</v>
      </c>
      <c r="D120" s="566" t="s">
        <v>313</v>
      </c>
      <c r="E120" s="567" t="s">
        <v>314</v>
      </c>
      <c r="F120" s="568">
        <v>400</v>
      </c>
      <c r="G120" s="569">
        <v>2</v>
      </c>
      <c r="H120" s="570">
        <f t="shared" si="3"/>
        <v>0.8</v>
      </c>
    </row>
    <row r="121" spans="1:8" ht="15">
      <c r="A121" s="563"/>
      <c r="B121" s="575" t="s">
        <v>409</v>
      </c>
      <c r="C121" s="565" t="s">
        <v>411</v>
      </c>
      <c r="D121" s="566" t="s">
        <v>313</v>
      </c>
      <c r="E121" s="567" t="s">
        <v>314</v>
      </c>
      <c r="F121" s="568">
        <v>600</v>
      </c>
      <c r="G121" s="569">
        <v>10</v>
      </c>
      <c r="H121" s="570">
        <f t="shared" si="3"/>
        <v>6</v>
      </c>
    </row>
    <row r="122" spans="1:8" ht="15">
      <c r="A122" s="563"/>
      <c r="B122" s="575" t="s">
        <v>409</v>
      </c>
      <c r="C122" s="565" t="s">
        <v>412</v>
      </c>
      <c r="D122" s="566" t="s">
        <v>313</v>
      </c>
      <c r="E122" s="567" t="s">
        <v>314</v>
      </c>
      <c r="F122" s="568">
        <v>1000</v>
      </c>
      <c r="G122" s="569">
        <v>4</v>
      </c>
      <c r="H122" s="570">
        <f t="shared" si="3"/>
        <v>4</v>
      </c>
    </row>
    <row r="123" spans="1:8" ht="15">
      <c r="A123" s="563"/>
      <c r="B123" s="575" t="s">
        <v>413</v>
      </c>
      <c r="C123" s="565" t="s">
        <v>414</v>
      </c>
      <c r="D123" s="566" t="s">
        <v>313</v>
      </c>
      <c r="E123" s="567" t="s">
        <v>314</v>
      </c>
      <c r="F123" s="568">
        <v>5</v>
      </c>
      <c r="G123" s="569">
        <v>200</v>
      </c>
      <c r="H123" s="570">
        <f t="shared" si="3"/>
        <v>1</v>
      </c>
    </row>
    <row r="124" spans="1:8" ht="15">
      <c r="A124" s="563"/>
      <c r="B124" s="575" t="s">
        <v>409</v>
      </c>
      <c r="C124" s="565" t="s">
        <v>415</v>
      </c>
      <c r="D124" s="566" t="s">
        <v>313</v>
      </c>
      <c r="E124" s="567" t="s">
        <v>314</v>
      </c>
      <c r="F124" s="568">
        <v>3600</v>
      </c>
      <c r="G124" s="569">
        <v>1</v>
      </c>
      <c r="H124" s="570">
        <f t="shared" si="3"/>
        <v>3.6</v>
      </c>
    </row>
    <row r="125" spans="1:8" ht="15">
      <c r="A125" s="563"/>
      <c r="B125" s="574">
        <v>35531710</v>
      </c>
      <c r="C125" s="565" t="s">
        <v>416</v>
      </c>
      <c r="D125" s="566" t="s">
        <v>313</v>
      </c>
      <c r="E125" s="567" t="s">
        <v>314</v>
      </c>
      <c r="F125" s="568">
        <v>700</v>
      </c>
      <c r="G125" s="569">
        <v>10</v>
      </c>
      <c r="H125" s="570">
        <f t="shared" si="3"/>
        <v>7</v>
      </c>
    </row>
    <row r="126" spans="1:8" ht="15">
      <c r="A126" s="563"/>
      <c r="B126" s="574">
        <v>44111445</v>
      </c>
      <c r="C126" s="565" t="s">
        <v>390</v>
      </c>
      <c r="D126" s="566" t="s">
        <v>313</v>
      </c>
      <c r="E126" s="567" t="s">
        <v>314</v>
      </c>
      <c r="F126" s="568">
        <v>2100</v>
      </c>
      <c r="G126" s="569">
        <v>3</v>
      </c>
      <c r="H126" s="570">
        <f t="shared" si="3"/>
        <v>6.3</v>
      </c>
    </row>
    <row r="127" spans="1:8" ht="15">
      <c r="A127" s="563"/>
      <c r="B127" s="574">
        <v>31221200</v>
      </c>
      <c r="C127" s="565" t="s">
        <v>417</v>
      </c>
      <c r="D127" s="566" t="s">
        <v>313</v>
      </c>
      <c r="E127" s="567" t="s">
        <v>314</v>
      </c>
      <c r="F127" s="568">
        <v>400</v>
      </c>
      <c r="G127" s="569">
        <v>1</v>
      </c>
      <c r="H127" s="570">
        <f t="shared" si="3"/>
        <v>0.4</v>
      </c>
    </row>
    <row r="128" spans="1:8" ht="15">
      <c r="A128" s="563"/>
      <c r="B128" s="574">
        <v>44211610</v>
      </c>
      <c r="C128" s="565" t="s">
        <v>418</v>
      </c>
      <c r="D128" s="566" t="s">
        <v>313</v>
      </c>
      <c r="E128" s="567" t="s">
        <v>314</v>
      </c>
      <c r="F128" s="568">
        <v>80</v>
      </c>
      <c r="G128" s="569">
        <v>50</v>
      </c>
      <c r="H128" s="570">
        <f t="shared" si="3"/>
        <v>4</v>
      </c>
    </row>
    <row r="129" spans="1:8" ht="15">
      <c r="A129" s="563"/>
      <c r="B129" s="574">
        <v>44211610</v>
      </c>
      <c r="C129" s="565" t="s">
        <v>419</v>
      </c>
      <c r="D129" s="566" t="s">
        <v>313</v>
      </c>
      <c r="E129" s="567" t="s">
        <v>314</v>
      </c>
      <c r="F129" s="568">
        <v>60</v>
      </c>
      <c r="G129" s="569">
        <v>100</v>
      </c>
      <c r="H129" s="570">
        <f t="shared" si="3"/>
        <v>6</v>
      </c>
    </row>
    <row r="130" spans="1:8" ht="15">
      <c r="A130" s="563"/>
      <c r="B130" s="574">
        <v>31221242</v>
      </c>
      <c r="C130" s="565" t="s">
        <v>420</v>
      </c>
      <c r="D130" s="566" t="s">
        <v>313</v>
      </c>
      <c r="E130" s="567" t="s">
        <v>314</v>
      </c>
      <c r="F130" s="568">
        <v>3</v>
      </c>
      <c r="G130" s="569">
        <v>100</v>
      </c>
      <c r="H130" s="570">
        <f t="shared" si="3"/>
        <v>0.3</v>
      </c>
    </row>
    <row r="131" spans="1:8" ht="28.5">
      <c r="A131" s="563"/>
      <c r="B131" s="595" t="s">
        <v>409</v>
      </c>
      <c r="C131" s="576" t="s">
        <v>421</v>
      </c>
      <c r="D131" s="566" t="s">
        <v>313</v>
      </c>
      <c r="E131" s="567" t="s">
        <v>314</v>
      </c>
      <c r="F131" s="568">
        <v>840</v>
      </c>
      <c r="G131" s="569">
        <v>1</v>
      </c>
      <c r="H131" s="570">
        <f t="shared" si="3"/>
        <v>0.84</v>
      </c>
    </row>
    <row r="132" spans="1:8" ht="15">
      <c r="A132" s="563"/>
      <c r="B132" s="574">
        <v>44800000</v>
      </c>
      <c r="C132" s="565" t="s">
        <v>422</v>
      </c>
      <c r="D132" s="566" t="s">
        <v>313</v>
      </c>
      <c r="E132" s="567" t="s">
        <v>314</v>
      </c>
      <c r="F132" s="568">
        <v>1680</v>
      </c>
      <c r="G132" s="569">
        <v>1</v>
      </c>
      <c r="H132" s="570">
        <f t="shared" si="3"/>
        <v>1.68</v>
      </c>
    </row>
    <row r="133" spans="1:8" ht="30">
      <c r="A133" s="563"/>
      <c r="B133" s="574">
        <v>39221420</v>
      </c>
      <c r="C133" s="565" t="s">
        <v>423</v>
      </c>
      <c r="D133" s="566" t="s">
        <v>313</v>
      </c>
      <c r="E133" s="567" t="s">
        <v>314</v>
      </c>
      <c r="F133" s="568">
        <v>450</v>
      </c>
      <c r="G133" s="569">
        <v>3</v>
      </c>
      <c r="H133" s="570">
        <f t="shared" si="3"/>
        <v>1.35</v>
      </c>
    </row>
    <row r="134" spans="1:8" ht="15">
      <c r="A134" s="563"/>
      <c r="B134" s="574">
        <v>44831500</v>
      </c>
      <c r="C134" s="565" t="s">
        <v>424</v>
      </c>
      <c r="D134" s="566" t="s">
        <v>313</v>
      </c>
      <c r="E134" s="567" t="s">
        <v>314</v>
      </c>
      <c r="F134" s="568">
        <v>530</v>
      </c>
      <c r="G134" s="569">
        <v>1</v>
      </c>
      <c r="H134" s="570">
        <f t="shared" si="3"/>
        <v>0.53</v>
      </c>
    </row>
    <row r="135" spans="1:8" ht="15">
      <c r="A135" s="563"/>
      <c r="B135" s="574">
        <v>44171500</v>
      </c>
      <c r="C135" s="565" t="s">
        <v>425</v>
      </c>
      <c r="D135" s="566" t="s">
        <v>313</v>
      </c>
      <c r="E135" s="567" t="s">
        <v>314</v>
      </c>
      <c r="F135" s="570">
        <v>3514.42</v>
      </c>
      <c r="G135" s="569">
        <v>11</v>
      </c>
      <c r="H135" s="570">
        <f t="shared" si="3"/>
        <v>38.658619999999999</v>
      </c>
    </row>
    <row r="136" spans="1:8" ht="15">
      <c r="A136" s="563"/>
      <c r="B136" s="574">
        <v>31410000</v>
      </c>
      <c r="C136" s="565" t="s">
        <v>426</v>
      </c>
      <c r="D136" s="566" t="s">
        <v>313</v>
      </c>
      <c r="E136" s="567" t="s">
        <v>314</v>
      </c>
      <c r="F136" s="568">
        <v>260</v>
      </c>
      <c r="G136" s="569">
        <v>1</v>
      </c>
      <c r="H136" s="570">
        <f t="shared" si="3"/>
        <v>0.26</v>
      </c>
    </row>
    <row r="137" spans="1:8" ht="15">
      <c r="A137" s="563"/>
      <c r="B137" s="574">
        <v>35111130</v>
      </c>
      <c r="C137" s="565" t="s">
        <v>427</v>
      </c>
      <c r="D137" s="566" t="s">
        <v>313</v>
      </c>
      <c r="E137" s="567" t="s">
        <v>314</v>
      </c>
      <c r="F137" s="568">
        <v>14000</v>
      </c>
      <c r="G137" s="569">
        <v>4</v>
      </c>
      <c r="H137" s="570">
        <f t="shared" si="3"/>
        <v>56</v>
      </c>
    </row>
    <row r="138" spans="1:8" ht="15">
      <c r="A138" s="563"/>
      <c r="B138" s="574">
        <v>38311100</v>
      </c>
      <c r="C138" s="565" t="s">
        <v>428</v>
      </c>
      <c r="D138" s="566" t="s">
        <v>313</v>
      </c>
      <c r="E138" s="567" t="s">
        <v>314</v>
      </c>
      <c r="F138" s="568">
        <v>3200</v>
      </c>
      <c r="G138" s="569">
        <v>1</v>
      </c>
      <c r="H138" s="570">
        <f t="shared" si="3"/>
        <v>3.2</v>
      </c>
    </row>
    <row r="139" spans="1:8" ht="15">
      <c r="A139" s="563"/>
      <c r="B139" s="574">
        <v>38311100</v>
      </c>
      <c r="C139" s="565" t="s">
        <v>429</v>
      </c>
      <c r="D139" s="566" t="s">
        <v>313</v>
      </c>
      <c r="E139" s="567" t="s">
        <v>314</v>
      </c>
      <c r="F139" s="568">
        <v>8000</v>
      </c>
      <c r="G139" s="569">
        <v>1</v>
      </c>
      <c r="H139" s="570">
        <f t="shared" si="3"/>
        <v>8</v>
      </c>
    </row>
    <row r="140" spans="1:8" ht="15">
      <c r="A140" s="563"/>
      <c r="B140" s="574">
        <v>19241400</v>
      </c>
      <c r="C140" s="565" t="s">
        <v>395</v>
      </c>
      <c r="D140" s="566" t="s">
        <v>313</v>
      </c>
      <c r="E140" s="567" t="s">
        <v>314</v>
      </c>
      <c r="F140" s="568">
        <v>5000</v>
      </c>
      <c r="G140" s="569">
        <v>30</v>
      </c>
      <c r="H140" s="570">
        <f t="shared" si="3"/>
        <v>150</v>
      </c>
    </row>
    <row r="141" spans="1:8" ht="15">
      <c r="A141" s="563"/>
      <c r="B141" s="599" t="s">
        <v>511</v>
      </c>
      <c r="C141" s="600" t="s">
        <v>512</v>
      </c>
      <c r="D141" s="601" t="s">
        <v>313</v>
      </c>
      <c r="E141" s="602" t="s">
        <v>314</v>
      </c>
      <c r="F141" s="601">
        <v>7500</v>
      </c>
      <c r="G141" s="602">
        <v>8</v>
      </c>
      <c r="H141" s="603">
        <f>F141*G141/1000</f>
        <v>60</v>
      </c>
    </row>
    <row r="142" spans="1:8" ht="15">
      <c r="A142" s="563"/>
      <c r="B142" s="599" t="s">
        <v>513</v>
      </c>
      <c r="C142" s="600" t="s">
        <v>514</v>
      </c>
      <c r="D142" s="601" t="s">
        <v>313</v>
      </c>
      <c r="E142" s="602" t="s">
        <v>314</v>
      </c>
      <c r="F142" s="601">
        <v>18500</v>
      </c>
      <c r="G142" s="602">
        <v>1</v>
      </c>
      <c r="H142" s="603">
        <f>F142*G142/1000</f>
        <v>18.5</v>
      </c>
    </row>
    <row r="143" spans="1:8" ht="15">
      <c r="A143" s="563"/>
      <c r="B143" s="599" t="s">
        <v>515</v>
      </c>
      <c r="C143" s="600" t="s">
        <v>516</v>
      </c>
      <c r="D143" s="601" t="s">
        <v>313</v>
      </c>
      <c r="E143" s="602" t="s">
        <v>314</v>
      </c>
      <c r="F143" s="601">
        <v>55000</v>
      </c>
      <c r="G143" s="602">
        <v>2</v>
      </c>
      <c r="H143" s="603">
        <f t="shared" ref="H143" si="4">F143*G143/1000</f>
        <v>110</v>
      </c>
    </row>
    <row r="144" spans="1:8" ht="15">
      <c r="A144" s="563"/>
      <c r="B144" s="574"/>
      <c r="C144" s="565" t="s">
        <v>430</v>
      </c>
      <c r="D144" s="566" t="s">
        <v>313</v>
      </c>
      <c r="E144" s="567" t="s">
        <v>314</v>
      </c>
      <c r="F144" s="568">
        <v>24000</v>
      </c>
      <c r="G144" s="569">
        <v>2</v>
      </c>
      <c r="H144" s="570">
        <f t="shared" si="3"/>
        <v>48</v>
      </c>
    </row>
    <row r="145" spans="1:8" ht="30">
      <c r="A145" s="563"/>
      <c r="B145" s="574"/>
      <c r="C145" s="565" t="s">
        <v>505</v>
      </c>
      <c r="D145" s="566" t="s">
        <v>313</v>
      </c>
      <c r="E145" s="567" t="s">
        <v>368</v>
      </c>
      <c r="F145" s="568">
        <v>28</v>
      </c>
      <c r="G145" s="569">
        <v>4350</v>
      </c>
      <c r="H145" s="570">
        <f t="shared" ref="H145" si="5">F145*G145/1000</f>
        <v>121.8</v>
      </c>
    </row>
    <row r="146" spans="1:8" ht="15">
      <c r="A146" s="563"/>
      <c r="B146" s="574">
        <v>44112660</v>
      </c>
      <c r="C146" s="565" t="s">
        <v>431</v>
      </c>
      <c r="D146" s="566" t="s">
        <v>313</v>
      </c>
      <c r="E146" s="567" t="s">
        <v>314</v>
      </c>
      <c r="F146" s="568">
        <v>500</v>
      </c>
      <c r="G146" s="569">
        <v>40</v>
      </c>
      <c r="H146" s="570">
        <f t="shared" si="3"/>
        <v>20</v>
      </c>
    </row>
    <row r="147" spans="1:8" ht="15">
      <c r="A147" s="563"/>
      <c r="B147" s="574">
        <v>19210000</v>
      </c>
      <c r="C147" s="565" t="s">
        <v>432</v>
      </c>
      <c r="D147" s="566" t="s">
        <v>313</v>
      </c>
      <c r="E147" s="567" t="s">
        <v>314</v>
      </c>
      <c r="F147" s="568">
        <v>3500</v>
      </c>
      <c r="G147" s="569">
        <v>20</v>
      </c>
      <c r="H147" s="570">
        <f t="shared" si="3"/>
        <v>70</v>
      </c>
    </row>
    <row r="148" spans="1:8" ht="15">
      <c r="A148" s="563"/>
      <c r="B148" s="574">
        <v>39531800</v>
      </c>
      <c r="C148" s="621" t="s">
        <v>510</v>
      </c>
      <c r="D148" s="622" t="s">
        <v>313</v>
      </c>
      <c r="E148" s="623" t="s">
        <v>314</v>
      </c>
      <c r="F148" s="622">
        <v>220000</v>
      </c>
      <c r="G148" s="623">
        <v>1</v>
      </c>
      <c r="H148" s="624">
        <f t="shared" ref="H148" si="6">F148*G148/1000</f>
        <v>220</v>
      </c>
    </row>
    <row r="149" spans="1:8" ht="15">
      <c r="A149" s="563"/>
      <c r="B149" s="574">
        <v>39714200</v>
      </c>
      <c r="C149" s="621" t="s">
        <v>433</v>
      </c>
      <c r="D149" s="622" t="s">
        <v>313</v>
      </c>
      <c r="E149" s="623" t="s">
        <v>314</v>
      </c>
      <c r="F149" s="622">
        <v>300000</v>
      </c>
      <c r="G149" s="623">
        <v>1</v>
      </c>
      <c r="H149" s="624">
        <f t="shared" si="3"/>
        <v>300</v>
      </c>
    </row>
    <row r="150" spans="1:8" ht="18" customHeight="1">
      <c r="A150" s="563"/>
      <c r="B150" s="577">
        <v>33698400</v>
      </c>
      <c r="C150" s="578" t="s">
        <v>434</v>
      </c>
      <c r="D150" s="579" t="s">
        <v>313</v>
      </c>
      <c r="E150" s="580" t="s">
        <v>435</v>
      </c>
      <c r="F150" s="581">
        <v>30000</v>
      </c>
      <c r="G150" s="581">
        <v>1</v>
      </c>
      <c r="H150" s="570">
        <f t="shared" si="3"/>
        <v>30</v>
      </c>
    </row>
    <row r="151" spans="1:8" ht="18" customHeight="1">
      <c r="A151" s="563"/>
      <c r="B151" s="582">
        <v>30197630</v>
      </c>
      <c r="C151" s="576" t="s">
        <v>436</v>
      </c>
      <c r="D151" s="566" t="s">
        <v>313</v>
      </c>
      <c r="E151" s="583" t="s">
        <v>333</v>
      </c>
      <c r="F151" s="569">
        <v>2300</v>
      </c>
      <c r="G151" s="569">
        <v>15</v>
      </c>
      <c r="H151" s="570">
        <f t="shared" si="3"/>
        <v>34.5</v>
      </c>
    </row>
    <row r="152" spans="1:8" ht="15">
      <c r="A152" s="563"/>
      <c r="B152" s="582">
        <v>30197200</v>
      </c>
      <c r="C152" s="576" t="s">
        <v>437</v>
      </c>
      <c r="D152" s="566" t="s">
        <v>313</v>
      </c>
      <c r="E152" s="583" t="s">
        <v>438</v>
      </c>
      <c r="F152" s="569">
        <v>500</v>
      </c>
      <c r="G152" s="569">
        <v>18</v>
      </c>
      <c r="H152" s="570">
        <f t="shared" si="3"/>
        <v>9</v>
      </c>
    </row>
    <row r="153" spans="1:8" ht="15">
      <c r="A153" s="563"/>
      <c r="B153" s="582">
        <v>30197220</v>
      </c>
      <c r="C153" s="576" t="s">
        <v>439</v>
      </c>
      <c r="D153" s="566" t="s">
        <v>313</v>
      </c>
      <c r="E153" s="583" t="s">
        <v>438</v>
      </c>
      <c r="F153" s="569">
        <v>120</v>
      </c>
      <c r="G153" s="569">
        <v>20</v>
      </c>
      <c r="H153" s="570">
        <f t="shared" si="3"/>
        <v>2.4</v>
      </c>
    </row>
    <row r="154" spans="1:8" ht="15">
      <c r="A154" s="563"/>
      <c r="B154" s="582">
        <v>30197231</v>
      </c>
      <c r="C154" s="576" t="s">
        <v>440</v>
      </c>
      <c r="D154" s="566" t="s">
        <v>313</v>
      </c>
      <c r="E154" s="583" t="s">
        <v>314</v>
      </c>
      <c r="F154" s="569">
        <v>15</v>
      </c>
      <c r="G154" s="569">
        <v>600</v>
      </c>
      <c r="H154" s="570">
        <f t="shared" si="3"/>
        <v>9</v>
      </c>
    </row>
    <row r="155" spans="1:8" ht="15">
      <c r="A155" s="563"/>
      <c r="B155" s="582">
        <v>30197210</v>
      </c>
      <c r="C155" s="576" t="s">
        <v>441</v>
      </c>
      <c r="D155" s="566" t="s">
        <v>313</v>
      </c>
      <c r="E155" s="583" t="s">
        <v>314</v>
      </c>
      <c r="F155" s="569">
        <v>500</v>
      </c>
      <c r="G155" s="569">
        <v>10</v>
      </c>
      <c r="H155" s="570">
        <f t="shared" si="3"/>
        <v>5</v>
      </c>
    </row>
    <row r="156" spans="1:8" ht="15">
      <c r="A156" s="563"/>
      <c r="B156" s="582">
        <v>30197210</v>
      </c>
      <c r="C156" s="576" t="s">
        <v>442</v>
      </c>
      <c r="D156" s="566" t="s">
        <v>313</v>
      </c>
      <c r="E156" s="583" t="s">
        <v>314</v>
      </c>
      <c r="F156" s="569">
        <v>900</v>
      </c>
      <c r="G156" s="569">
        <v>10</v>
      </c>
      <c r="H156" s="570">
        <f t="shared" si="3"/>
        <v>9</v>
      </c>
    </row>
    <row r="157" spans="1:8" ht="15">
      <c r="A157" s="563"/>
      <c r="B157" s="582">
        <v>30197210</v>
      </c>
      <c r="C157" s="576" t="s">
        <v>443</v>
      </c>
      <c r="D157" s="566" t="s">
        <v>313</v>
      </c>
      <c r="E157" s="583" t="s">
        <v>314</v>
      </c>
      <c r="F157" s="569">
        <v>950</v>
      </c>
      <c r="G157" s="569">
        <v>10</v>
      </c>
      <c r="H157" s="570">
        <f t="shared" si="3"/>
        <v>9.5</v>
      </c>
    </row>
    <row r="158" spans="1:8" ht="15">
      <c r="A158" s="563"/>
      <c r="B158" s="584" t="s">
        <v>444</v>
      </c>
      <c r="C158" s="576" t="s">
        <v>445</v>
      </c>
      <c r="D158" s="566" t="s">
        <v>313</v>
      </c>
      <c r="E158" s="583" t="s">
        <v>314</v>
      </c>
      <c r="F158" s="569">
        <v>900</v>
      </c>
      <c r="G158" s="569">
        <v>1</v>
      </c>
      <c r="H158" s="570">
        <f t="shared" si="3"/>
        <v>0.9</v>
      </c>
    </row>
    <row r="159" spans="1:8" ht="15">
      <c r="A159" s="563"/>
      <c r="B159" s="582">
        <v>30197231</v>
      </c>
      <c r="C159" s="576" t="s">
        <v>446</v>
      </c>
      <c r="D159" s="566" t="s">
        <v>313</v>
      </c>
      <c r="E159" s="583" t="s">
        <v>314</v>
      </c>
      <c r="F159" s="569">
        <v>80</v>
      </c>
      <c r="G159" s="569">
        <v>20</v>
      </c>
      <c r="H159" s="570">
        <f t="shared" si="3"/>
        <v>1.6</v>
      </c>
    </row>
    <row r="160" spans="1:8" ht="15">
      <c r="A160" s="563"/>
      <c r="B160" s="575" t="s">
        <v>447</v>
      </c>
      <c r="C160" s="576" t="s">
        <v>448</v>
      </c>
      <c r="D160" s="566" t="s">
        <v>313</v>
      </c>
      <c r="E160" s="583" t="s">
        <v>314</v>
      </c>
      <c r="F160" s="569">
        <v>390</v>
      </c>
      <c r="G160" s="569">
        <v>6</v>
      </c>
      <c r="H160" s="570">
        <f t="shared" si="3"/>
        <v>2.34</v>
      </c>
    </row>
    <row r="161" spans="1:8" ht="15">
      <c r="A161" s="563"/>
      <c r="B161" s="575" t="s">
        <v>449</v>
      </c>
      <c r="C161" s="576" t="s">
        <v>450</v>
      </c>
      <c r="D161" s="566" t="s">
        <v>313</v>
      </c>
      <c r="E161" s="583" t="s">
        <v>314</v>
      </c>
      <c r="F161" s="569">
        <v>30</v>
      </c>
      <c r="G161" s="569">
        <v>15</v>
      </c>
      <c r="H161" s="570">
        <f t="shared" si="3"/>
        <v>0.45</v>
      </c>
    </row>
    <row r="162" spans="1:8" ht="15">
      <c r="A162" s="563"/>
      <c r="B162" s="582">
        <v>30197620</v>
      </c>
      <c r="C162" s="576" t="s">
        <v>451</v>
      </c>
      <c r="D162" s="566" t="s">
        <v>313</v>
      </c>
      <c r="E162" s="583" t="s">
        <v>333</v>
      </c>
      <c r="F162" s="569">
        <v>1100</v>
      </c>
      <c r="G162" s="569">
        <v>5</v>
      </c>
      <c r="H162" s="570">
        <f t="shared" si="3"/>
        <v>5.5</v>
      </c>
    </row>
    <row r="163" spans="1:8" ht="15">
      <c r="A163" s="563"/>
      <c r="B163" s="582">
        <v>30197620</v>
      </c>
      <c r="C163" s="576" t="s">
        <v>452</v>
      </c>
      <c r="D163" s="566" t="s">
        <v>313</v>
      </c>
      <c r="E163" s="583" t="s">
        <v>333</v>
      </c>
      <c r="F163" s="569">
        <v>200</v>
      </c>
      <c r="G163" s="569">
        <v>5</v>
      </c>
      <c r="H163" s="570">
        <f t="shared" si="3"/>
        <v>1</v>
      </c>
    </row>
    <row r="164" spans="1:8" ht="15">
      <c r="A164" s="563"/>
      <c r="B164" s="582">
        <v>30197620</v>
      </c>
      <c r="C164" s="576" t="s">
        <v>453</v>
      </c>
      <c r="D164" s="566" t="s">
        <v>313</v>
      </c>
      <c r="E164" s="583" t="s">
        <v>333</v>
      </c>
      <c r="F164" s="569">
        <v>260</v>
      </c>
      <c r="G164" s="569">
        <v>5</v>
      </c>
      <c r="H164" s="570">
        <f t="shared" si="3"/>
        <v>1.3</v>
      </c>
    </row>
    <row r="165" spans="1:8" ht="15">
      <c r="A165" s="563"/>
      <c r="B165" s="582">
        <v>30197620</v>
      </c>
      <c r="C165" s="576" t="s">
        <v>454</v>
      </c>
      <c r="D165" s="566" t="s">
        <v>313</v>
      </c>
      <c r="E165" s="583" t="s">
        <v>333</v>
      </c>
      <c r="F165" s="569">
        <v>280</v>
      </c>
      <c r="G165" s="569">
        <v>30</v>
      </c>
      <c r="H165" s="570">
        <f t="shared" ref="H165:H215" si="7">F165*G165/1000</f>
        <v>8.4</v>
      </c>
    </row>
    <row r="166" spans="1:8" ht="15.75">
      <c r="A166" s="563"/>
      <c r="B166" s="596">
        <v>30197321</v>
      </c>
      <c r="C166" s="576" t="s">
        <v>455</v>
      </c>
      <c r="D166" s="566" t="s">
        <v>313</v>
      </c>
      <c r="E166" s="583" t="s">
        <v>438</v>
      </c>
      <c r="F166" s="569">
        <v>1700</v>
      </c>
      <c r="G166" s="569">
        <v>2</v>
      </c>
      <c r="H166" s="570">
        <f t="shared" si="7"/>
        <v>3.4</v>
      </c>
    </row>
    <row r="167" spans="1:8" ht="15">
      <c r="A167" s="563"/>
      <c r="B167" s="582">
        <v>39241100</v>
      </c>
      <c r="C167" s="576" t="s">
        <v>456</v>
      </c>
      <c r="D167" s="566" t="s">
        <v>313</v>
      </c>
      <c r="E167" s="583" t="s">
        <v>438</v>
      </c>
      <c r="F167" s="569">
        <v>230</v>
      </c>
      <c r="G167" s="569">
        <v>10</v>
      </c>
      <c r="H167" s="570">
        <f t="shared" si="7"/>
        <v>2.2999999999999998</v>
      </c>
    </row>
    <row r="168" spans="1:8" ht="15">
      <c r="A168" s="585"/>
      <c r="B168" s="582">
        <v>30192121</v>
      </c>
      <c r="C168" s="576" t="s">
        <v>457</v>
      </c>
      <c r="D168" s="566" t="s">
        <v>313</v>
      </c>
      <c r="E168" s="583" t="s">
        <v>438</v>
      </c>
      <c r="F168" s="569">
        <v>120</v>
      </c>
      <c r="G168" s="569">
        <v>20</v>
      </c>
      <c r="H168" s="570">
        <f t="shared" si="7"/>
        <v>2.4</v>
      </c>
    </row>
    <row r="169" spans="1:8" ht="15">
      <c r="A169" s="585"/>
      <c r="B169" s="582">
        <v>30192121</v>
      </c>
      <c r="C169" s="576" t="s">
        <v>457</v>
      </c>
      <c r="D169" s="566" t="s">
        <v>313</v>
      </c>
      <c r="E169" s="583" t="s">
        <v>438</v>
      </c>
      <c r="F169" s="569">
        <v>80</v>
      </c>
      <c r="G169" s="569">
        <v>20</v>
      </c>
      <c r="H169" s="570">
        <f t="shared" si="7"/>
        <v>1.6</v>
      </c>
    </row>
    <row r="170" spans="1:8" ht="15">
      <c r="A170" s="585"/>
      <c r="B170" s="582">
        <v>39292500</v>
      </c>
      <c r="C170" s="576" t="s">
        <v>458</v>
      </c>
      <c r="D170" s="566" t="s">
        <v>313</v>
      </c>
      <c r="E170" s="583" t="s">
        <v>438</v>
      </c>
      <c r="F170" s="569">
        <v>60</v>
      </c>
      <c r="G170" s="569">
        <v>2</v>
      </c>
      <c r="H170" s="570">
        <f t="shared" si="7"/>
        <v>0.12</v>
      </c>
    </row>
    <row r="171" spans="1:8" ht="15">
      <c r="A171" s="586"/>
      <c r="B171" s="582">
        <v>30192130</v>
      </c>
      <c r="C171" s="576" t="s">
        <v>459</v>
      </c>
      <c r="D171" s="566" t="s">
        <v>313</v>
      </c>
      <c r="E171" s="583" t="s">
        <v>438</v>
      </c>
      <c r="F171" s="569">
        <v>60</v>
      </c>
      <c r="G171" s="569">
        <v>10</v>
      </c>
      <c r="H171" s="570">
        <f t="shared" si="7"/>
        <v>0.6</v>
      </c>
    </row>
    <row r="172" spans="1:8" ht="15">
      <c r="A172" s="586"/>
      <c r="B172" s="582">
        <v>30192131</v>
      </c>
      <c r="C172" s="576" t="s">
        <v>460</v>
      </c>
      <c r="D172" s="566" t="s">
        <v>313</v>
      </c>
      <c r="E172" s="583" t="s">
        <v>438</v>
      </c>
      <c r="F172" s="569">
        <v>200</v>
      </c>
      <c r="G172" s="569">
        <v>4</v>
      </c>
      <c r="H172" s="570">
        <f t="shared" si="7"/>
        <v>0.8</v>
      </c>
    </row>
    <row r="173" spans="1:8" ht="15">
      <c r="A173" s="586"/>
      <c r="B173" s="582">
        <v>30192135</v>
      </c>
      <c r="C173" s="576" t="s">
        <v>461</v>
      </c>
      <c r="D173" s="566" t="s">
        <v>313</v>
      </c>
      <c r="E173" s="583" t="s">
        <v>438</v>
      </c>
      <c r="F173" s="569">
        <v>300</v>
      </c>
      <c r="G173" s="569">
        <v>4</v>
      </c>
      <c r="H173" s="570">
        <f t="shared" si="7"/>
        <v>1.2</v>
      </c>
    </row>
    <row r="174" spans="1:8" ht="15">
      <c r="A174" s="586"/>
      <c r="B174" s="582">
        <v>37821130</v>
      </c>
      <c r="C174" s="576" t="s">
        <v>462</v>
      </c>
      <c r="D174" s="566" t="s">
        <v>313</v>
      </c>
      <c r="E174" s="583" t="s">
        <v>438</v>
      </c>
      <c r="F174" s="569">
        <v>300</v>
      </c>
      <c r="G174" s="569">
        <v>180</v>
      </c>
      <c r="H174" s="570">
        <f t="shared" si="7"/>
        <v>54</v>
      </c>
    </row>
    <row r="175" spans="1:8" ht="15">
      <c r="A175" s="586"/>
      <c r="B175" s="582">
        <v>44811500</v>
      </c>
      <c r="C175" s="576" t="s">
        <v>463</v>
      </c>
      <c r="D175" s="566" t="s">
        <v>313</v>
      </c>
      <c r="E175" s="583" t="s">
        <v>438</v>
      </c>
      <c r="F175" s="569">
        <v>350</v>
      </c>
      <c r="G175" s="569">
        <v>180</v>
      </c>
      <c r="H175" s="570">
        <f t="shared" si="7"/>
        <v>63</v>
      </c>
    </row>
    <row r="176" spans="1:8" ht="15">
      <c r="A176" s="586"/>
      <c r="B176" s="582">
        <v>37821100</v>
      </c>
      <c r="C176" s="576" t="s">
        <v>464</v>
      </c>
      <c r="D176" s="566" t="s">
        <v>313</v>
      </c>
      <c r="E176" s="583" t="s">
        <v>438</v>
      </c>
      <c r="F176" s="569">
        <v>250</v>
      </c>
      <c r="G176" s="569">
        <v>20</v>
      </c>
      <c r="H176" s="570">
        <f t="shared" si="7"/>
        <v>5</v>
      </c>
    </row>
    <row r="177" spans="1:8" ht="15">
      <c r="A177" s="586"/>
      <c r="B177" s="582">
        <v>24910000</v>
      </c>
      <c r="C177" s="576" t="s">
        <v>465</v>
      </c>
      <c r="D177" s="566" t="s">
        <v>313</v>
      </c>
      <c r="E177" s="583" t="s">
        <v>438</v>
      </c>
      <c r="F177" s="569">
        <v>150</v>
      </c>
      <c r="G177" s="569">
        <v>180</v>
      </c>
      <c r="H177" s="570">
        <f t="shared" si="7"/>
        <v>27</v>
      </c>
    </row>
    <row r="178" spans="1:8" ht="15">
      <c r="A178" s="586"/>
      <c r="B178" s="582">
        <v>24910000</v>
      </c>
      <c r="C178" s="576" t="s">
        <v>466</v>
      </c>
      <c r="D178" s="566" t="s">
        <v>313</v>
      </c>
      <c r="E178" s="583" t="s">
        <v>438</v>
      </c>
      <c r="F178" s="569">
        <v>150</v>
      </c>
      <c r="G178" s="569">
        <v>20</v>
      </c>
      <c r="H178" s="570">
        <f t="shared" si="7"/>
        <v>3</v>
      </c>
    </row>
    <row r="179" spans="1:8" ht="15">
      <c r="A179" s="586"/>
      <c r="B179" s="582">
        <v>30192100</v>
      </c>
      <c r="C179" s="576" t="s">
        <v>467</v>
      </c>
      <c r="D179" s="566" t="s">
        <v>313</v>
      </c>
      <c r="E179" s="583" t="s">
        <v>438</v>
      </c>
      <c r="F179" s="569">
        <v>50</v>
      </c>
      <c r="G179" s="569">
        <v>100</v>
      </c>
      <c r="H179" s="570">
        <f t="shared" si="7"/>
        <v>5</v>
      </c>
    </row>
    <row r="180" spans="1:8" ht="15">
      <c r="A180" s="586"/>
      <c r="B180" s="582">
        <v>44424200</v>
      </c>
      <c r="C180" s="576" t="s">
        <v>468</v>
      </c>
      <c r="D180" s="566" t="s">
        <v>313</v>
      </c>
      <c r="E180" s="583" t="s">
        <v>438</v>
      </c>
      <c r="F180" s="569">
        <v>30</v>
      </c>
      <c r="G180" s="569">
        <v>20</v>
      </c>
      <c r="H180" s="570">
        <f t="shared" si="7"/>
        <v>0.6</v>
      </c>
    </row>
    <row r="181" spans="1:8" ht="15">
      <c r="A181" s="586"/>
      <c r="B181" s="582">
        <v>44111420</v>
      </c>
      <c r="C181" s="576" t="s">
        <v>469</v>
      </c>
      <c r="D181" s="566" t="s">
        <v>313</v>
      </c>
      <c r="E181" s="583" t="s">
        <v>314</v>
      </c>
      <c r="F181" s="569">
        <v>350</v>
      </c>
      <c r="G181" s="569">
        <v>40</v>
      </c>
      <c r="H181" s="570">
        <f t="shared" si="7"/>
        <v>14</v>
      </c>
    </row>
    <row r="182" spans="1:8" ht="15">
      <c r="A182" s="586"/>
      <c r="B182" s="582">
        <v>30192920</v>
      </c>
      <c r="C182" s="576" t="s">
        <v>470</v>
      </c>
      <c r="D182" s="566" t="s">
        <v>313</v>
      </c>
      <c r="E182" s="583" t="s">
        <v>438</v>
      </c>
      <c r="F182" s="569">
        <v>290</v>
      </c>
      <c r="G182" s="569">
        <v>5</v>
      </c>
      <c r="H182" s="570">
        <f t="shared" si="7"/>
        <v>1.45</v>
      </c>
    </row>
    <row r="183" spans="1:8" ht="15">
      <c r="A183" s="586"/>
      <c r="B183" s="582">
        <v>22840000</v>
      </c>
      <c r="C183" s="576" t="s">
        <v>471</v>
      </c>
      <c r="D183" s="566" t="s">
        <v>313</v>
      </c>
      <c r="E183" s="583" t="s">
        <v>314</v>
      </c>
      <c r="F183" s="569">
        <v>300</v>
      </c>
      <c r="G183" s="569">
        <v>180</v>
      </c>
      <c r="H183" s="570">
        <f t="shared" si="7"/>
        <v>54</v>
      </c>
    </row>
    <row r="184" spans="1:8" ht="15">
      <c r="A184" s="586"/>
      <c r="B184" s="582">
        <v>39241200</v>
      </c>
      <c r="C184" s="576" t="s">
        <v>472</v>
      </c>
      <c r="D184" s="566" t="s">
        <v>313</v>
      </c>
      <c r="E184" s="583" t="s">
        <v>438</v>
      </c>
      <c r="F184" s="569">
        <v>600</v>
      </c>
      <c r="G184" s="569">
        <v>2</v>
      </c>
      <c r="H184" s="570">
        <f t="shared" si="7"/>
        <v>1.2</v>
      </c>
    </row>
    <row r="185" spans="1:8" ht="28.5">
      <c r="A185" s="586"/>
      <c r="B185" s="582">
        <v>22810000</v>
      </c>
      <c r="C185" s="576" t="s">
        <v>473</v>
      </c>
      <c r="D185" s="566" t="s">
        <v>313</v>
      </c>
      <c r="E185" s="583" t="s">
        <v>438</v>
      </c>
      <c r="F185" s="569">
        <v>900</v>
      </c>
      <c r="G185" s="569">
        <v>4</v>
      </c>
      <c r="H185" s="570">
        <f t="shared" si="7"/>
        <v>3.6</v>
      </c>
    </row>
    <row r="186" spans="1:8" ht="15">
      <c r="A186" s="586"/>
      <c r="B186" s="582">
        <v>22810000</v>
      </c>
      <c r="C186" s="576" t="s">
        <v>474</v>
      </c>
      <c r="D186" s="566" t="s">
        <v>313</v>
      </c>
      <c r="E186" s="583" t="s">
        <v>438</v>
      </c>
      <c r="F186" s="569">
        <v>950</v>
      </c>
      <c r="G186" s="569">
        <v>10</v>
      </c>
      <c r="H186" s="570">
        <f t="shared" si="7"/>
        <v>9.5</v>
      </c>
    </row>
    <row r="187" spans="1:8" ht="15">
      <c r="A187" s="586"/>
      <c r="B187" s="582">
        <v>22810000</v>
      </c>
      <c r="C187" s="576" t="s">
        <v>475</v>
      </c>
      <c r="D187" s="566" t="s">
        <v>313</v>
      </c>
      <c r="E187" s="583" t="s">
        <v>438</v>
      </c>
      <c r="F187" s="569">
        <v>1800</v>
      </c>
      <c r="G187" s="569">
        <v>1</v>
      </c>
      <c r="H187" s="570">
        <f t="shared" si="7"/>
        <v>1.8</v>
      </c>
    </row>
    <row r="188" spans="1:8" ht="28.5">
      <c r="A188" s="586"/>
      <c r="B188" s="582">
        <v>22810000</v>
      </c>
      <c r="C188" s="576" t="s">
        <v>476</v>
      </c>
      <c r="D188" s="566" t="s">
        <v>313</v>
      </c>
      <c r="E188" s="583" t="s">
        <v>438</v>
      </c>
      <c r="F188" s="569">
        <v>1200</v>
      </c>
      <c r="G188" s="569">
        <v>1</v>
      </c>
      <c r="H188" s="570">
        <f t="shared" si="7"/>
        <v>1.2</v>
      </c>
    </row>
    <row r="189" spans="1:8" ht="15">
      <c r="A189" s="586"/>
      <c r="B189" s="582">
        <v>22811150</v>
      </c>
      <c r="C189" s="576" t="s">
        <v>477</v>
      </c>
      <c r="D189" s="566" t="s">
        <v>313</v>
      </c>
      <c r="E189" s="583" t="s">
        <v>438</v>
      </c>
      <c r="F189" s="569">
        <v>220</v>
      </c>
      <c r="G189" s="569">
        <v>6</v>
      </c>
      <c r="H189" s="570">
        <f t="shared" si="7"/>
        <v>1.32</v>
      </c>
    </row>
    <row r="190" spans="1:8" ht="15">
      <c r="A190" s="586"/>
      <c r="B190" s="582">
        <v>22811150</v>
      </c>
      <c r="C190" s="576" t="s">
        <v>478</v>
      </c>
      <c r="D190" s="566" t="s">
        <v>313</v>
      </c>
      <c r="E190" s="583" t="s">
        <v>438</v>
      </c>
      <c r="F190" s="569">
        <v>1200</v>
      </c>
      <c r="G190" s="569">
        <v>7</v>
      </c>
      <c r="H190" s="570">
        <f t="shared" si="7"/>
        <v>8.4</v>
      </c>
    </row>
    <row r="191" spans="1:8" ht="15">
      <c r="A191" s="586"/>
      <c r="B191" s="582">
        <v>22811150</v>
      </c>
      <c r="C191" s="576" t="s">
        <v>479</v>
      </c>
      <c r="D191" s="566" t="s">
        <v>313</v>
      </c>
      <c r="E191" s="583" t="s">
        <v>438</v>
      </c>
      <c r="F191" s="569">
        <v>2000</v>
      </c>
      <c r="G191" s="569">
        <v>1</v>
      </c>
      <c r="H191" s="570">
        <f t="shared" si="7"/>
        <v>2</v>
      </c>
    </row>
    <row r="192" spans="1:8" ht="15">
      <c r="A192" s="586"/>
      <c r="B192" s="582">
        <v>22810000</v>
      </c>
      <c r="C192" s="576" t="s">
        <v>480</v>
      </c>
      <c r="D192" s="566" t="s">
        <v>313</v>
      </c>
      <c r="E192" s="583" t="s">
        <v>438</v>
      </c>
      <c r="F192" s="569">
        <v>1400</v>
      </c>
      <c r="G192" s="569">
        <v>8</v>
      </c>
      <c r="H192" s="570">
        <f t="shared" si="7"/>
        <v>11.2</v>
      </c>
    </row>
    <row r="193" spans="1:8" ht="15">
      <c r="A193" s="586"/>
      <c r="B193" s="587">
        <v>22813000</v>
      </c>
      <c r="C193" s="576" t="s">
        <v>481</v>
      </c>
      <c r="D193" s="566" t="s">
        <v>313</v>
      </c>
      <c r="E193" s="583" t="s">
        <v>438</v>
      </c>
      <c r="F193" s="569">
        <v>800</v>
      </c>
      <c r="G193" s="569">
        <v>10</v>
      </c>
      <c r="H193" s="570">
        <f>F193*G193/1000</f>
        <v>8</v>
      </c>
    </row>
    <row r="194" spans="1:8" ht="15">
      <c r="A194" s="586"/>
      <c r="B194" s="582">
        <v>30192240</v>
      </c>
      <c r="C194" s="576" t="s">
        <v>482</v>
      </c>
      <c r="D194" s="566" t="s">
        <v>313</v>
      </c>
      <c r="E194" s="583" t="s">
        <v>438</v>
      </c>
      <c r="F194" s="569">
        <v>1600</v>
      </c>
      <c r="G194" s="569">
        <v>20</v>
      </c>
      <c r="H194" s="570">
        <f t="shared" si="7"/>
        <v>32</v>
      </c>
    </row>
    <row r="195" spans="1:8" ht="15">
      <c r="A195" s="586"/>
      <c r="B195" s="582">
        <v>30141200</v>
      </c>
      <c r="C195" s="576" t="s">
        <v>483</v>
      </c>
      <c r="D195" s="566" t="s">
        <v>313</v>
      </c>
      <c r="E195" s="583" t="s">
        <v>438</v>
      </c>
      <c r="F195" s="569">
        <v>4800</v>
      </c>
      <c r="G195" s="569">
        <v>1</v>
      </c>
      <c r="H195" s="570">
        <f t="shared" si="7"/>
        <v>4.8</v>
      </c>
    </row>
    <row r="196" spans="1:8" ht="15">
      <c r="A196" s="586"/>
      <c r="B196" s="587">
        <v>37822100</v>
      </c>
      <c r="C196" s="576" t="s">
        <v>462</v>
      </c>
      <c r="D196" s="566" t="s">
        <v>313</v>
      </c>
      <c r="E196" s="583" t="s">
        <v>438</v>
      </c>
      <c r="F196" s="569">
        <v>400</v>
      </c>
      <c r="G196" s="569">
        <v>60</v>
      </c>
      <c r="H196" s="570">
        <f t="shared" si="7"/>
        <v>24</v>
      </c>
    </row>
    <row r="197" spans="1:8" ht="15">
      <c r="A197" s="586"/>
      <c r="B197" s="587">
        <v>30192135</v>
      </c>
      <c r="C197" s="576" t="s">
        <v>484</v>
      </c>
      <c r="D197" s="566" t="s">
        <v>313</v>
      </c>
      <c r="E197" s="583" t="s">
        <v>333</v>
      </c>
      <c r="F197" s="569">
        <v>480</v>
      </c>
      <c r="G197" s="569">
        <v>50</v>
      </c>
      <c r="H197" s="570">
        <f t="shared" si="7"/>
        <v>24</v>
      </c>
    </row>
    <row r="198" spans="1:8" ht="15">
      <c r="A198" s="586"/>
      <c r="B198" s="587">
        <v>30192750</v>
      </c>
      <c r="C198" s="576" t="s">
        <v>485</v>
      </c>
      <c r="D198" s="566" t="s">
        <v>313</v>
      </c>
      <c r="E198" s="583" t="s">
        <v>333</v>
      </c>
      <c r="F198" s="569">
        <v>350</v>
      </c>
      <c r="G198" s="569">
        <v>40</v>
      </c>
      <c r="H198" s="570">
        <f t="shared" si="7"/>
        <v>14</v>
      </c>
    </row>
    <row r="199" spans="1:8" ht="15">
      <c r="A199" s="586"/>
      <c r="B199" s="587">
        <v>37524100</v>
      </c>
      <c r="C199" s="576" t="s">
        <v>486</v>
      </c>
      <c r="D199" s="566" t="s">
        <v>313</v>
      </c>
      <c r="E199" s="583" t="s">
        <v>438</v>
      </c>
      <c r="F199" s="569">
        <v>6000</v>
      </c>
      <c r="G199" s="569">
        <v>6</v>
      </c>
      <c r="H199" s="570">
        <f t="shared" si="7"/>
        <v>36</v>
      </c>
    </row>
    <row r="200" spans="1:8" ht="15">
      <c r="A200" s="586"/>
      <c r="B200" s="587">
        <v>30192114</v>
      </c>
      <c r="C200" s="576" t="s">
        <v>487</v>
      </c>
      <c r="D200" s="566" t="s">
        <v>313</v>
      </c>
      <c r="E200" s="583" t="s">
        <v>438</v>
      </c>
      <c r="F200" s="569">
        <v>2700</v>
      </c>
      <c r="G200" s="569">
        <v>1</v>
      </c>
      <c r="H200" s="570">
        <f t="shared" si="7"/>
        <v>2.7</v>
      </c>
    </row>
    <row r="201" spans="1:8" ht="15">
      <c r="A201" s="586"/>
      <c r="B201" s="587">
        <v>30192152</v>
      </c>
      <c r="C201" s="582" t="s">
        <v>488</v>
      </c>
      <c r="D201" s="566" t="s">
        <v>313</v>
      </c>
      <c r="E201" s="583" t="s">
        <v>438</v>
      </c>
      <c r="F201" s="569">
        <v>8000</v>
      </c>
      <c r="G201" s="569">
        <v>1</v>
      </c>
      <c r="H201" s="570">
        <f t="shared" si="7"/>
        <v>8</v>
      </c>
    </row>
    <row r="202" spans="1:8" ht="15">
      <c r="A202" s="586"/>
      <c r="B202" s="587">
        <v>30192770</v>
      </c>
      <c r="C202" s="576" t="s">
        <v>489</v>
      </c>
      <c r="D202" s="566" t="s">
        <v>313</v>
      </c>
      <c r="E202" s="583" t="s">
        <v>438</v>
      </c>
      <c r="F202" s="569">
        <v>500</v>
      </c>
      <c r="G202" s="569">
        <v>60</v>
      </c>
      <c r="H202" s="570">
        <f t="shared" si="7"/>
        <v>30</v>
      </c>
    </row>
    <row r="203" spans="1:8" ht="15">
      <c r="A203" s="586"/>
      <c r="B203" s="584" t="s">
        <v>490</v>
      </c>
      <c r="C203" s="576" t="s">
        <v>491</v>
      </c>
      <c r="D203" s="566" t="s">
        <v>313</v>
      </c>
      <c r="E203" s="583" t="s">
        <v>438</v>
      </c>
      <c r="F203" s="569">
        <v>650</v>
      </c>
      <c r="G203" s="569">
        <v>1</v>
      </c>
      <c r="H203" s="570">
        <f t="shared" si="7"/>
        <v>0.65</v>
      </c>
    </row>
    <row r="204" spans="1:8" ht="15">
      <c r="A204" s="586"/>
      <c r="B204" s="587">
        <v>30192780</v>
      </c>
      <c r="C204" s="576" t="s">
        <v>492</v>
      </c>
      <c r="D204" s="566" t="s">
        <v>313</v>
      </c>
      <c r="E204" s="583" t="s">
        <v>438</v>
      </c>
      <c r="F204" s="569">
        <v>250</v>
      </c>
      <c r="G204" s="569">
        <v>2</v>
      </c>
      <c r="H204" s="570">
        <f t="shared" si="7"/>
        <v>0.5</v>
      </c>
    </row>
    <row r="205" spans="1:8" ht="15">
      <c r="A205" s="586"/>
      <c r="B205" s="584" t="s">
        <v>444</v>
      </c>
      <c r="C205" s="576" t="s">
        <v>493</v>
      </c>
      <c r="D205" s="566" t="s">
        <v>313</v>
      </c>
      <c r="E205" s="583" t="s">
        <v>438</v>
      </c>
      <c r="F205" s="569">
        <v>7500</v>
      </c>
      <c r="G205" s="569">
        <v>2</v>
      </c>
      <c r="H205" s="570">
        <f t="shared" si="7"/>
        <v>15</v>
      </c>
    </row>
    <row r="206" spans="1:8" ht="15">
      <c r="A206" s="586"/>
      <c r="B206" s="587">
        <v>39512100</v>
      </c>
      <c r="C206" s="576" t="s">
        <v>494</v>
      </c>
      <c r="D206" s="566" t="s">
        <v>313</v>
      </c>
      <c r="E206" s="583" t="s">
        <v>438</v>
      </c>
      <c r="F206" s="569">
        <v>1000</v>
      </c>
      <c r="G206" s="569">
        <v>30</v>
      </c>
      <c r="H206" s="570">
        <f t="shared" si="7"/>
        <v>30</v>
      </c>
    </row>
    <row r="207" spans="1:8" ht="15">
      <c r="A207" s="586"/>
      <c r="B207" s="587">
        <v>39512200</v>
      </c>
      <c r="C207" s="576" t="s">
        <v>495</v>
      </c>
      <c r="D207" s="566" t="s">
        <v>313</v>
      </c>
      <c r="E207" s="583" t="s">
        <v>438</v>
      </c>
      <c r="F207" s="569">
        <v>1500</v>
      </c>
      <c r="G207" s="569">
        <v>30</v>
      </c>
      <c r="H207" s="570">
        <f t="shared" si="7"/>
        <v>45</v>
      </c>
    </row>
    <row r="208" spans="1:8" ht="15">
      <c r="A208" s="586"/>
      <c r="B208" s="587">
        <v>39512500</v>
      </c>
      <c r="C208" s="576" t="s">
        <v>496</v>
      </c>
      <c r="D208" s="566" t="s">
        <v>313</v>
      </c>
      <c r="E208" s="583" t="s">
        <v>438</v>
      </c>
      <c r="F208" s="569">
        <v>500</v>
      </c>
      <c r="G208" s="569">
        <v>30</v>
      </c>
      <c r="H208" s="570">
        <f t="shared" si="7"/>
        <v>15</v>
      </c>
    </row>
    <row r="209" spans="1:8" ht="15">
      <c r="A209" s="586"/>
      <c r="B209" s="587">
        <v>39514500</v>
      </c>
      <c r="C209" s="576" t="s">
        <v>497</v>
      </c>
      <c r="D209" s="566" t="s">
        <v>313</v>
      </c>
      <c r="E209" s="583" t="s">
        <v>438</v>
      </c>
      <c r="F209" s="569">
        <v>500</v>
      </c>
      <c r="G209" s="569">
        <v>30</v>
      </c>
      <c r="H209" s="570">
        <f t="shared" si="7"/>
        <v>15</v>
      </c>
    </row>
    <row r="210" spans="1:8" ht="15">
      <c r="A210" s="586"/>
      <c r="B210" s="587">
        <v>39221120</v>
      </c>
      <c r="C210" s="576" t="s">
        <v>498</v>
      </c>
      <c r="D210" s="566" t="s">
        <v>313</v>
      </c>
      <c r="E210" s="583" t="s">
        <v>438</v>
      </c>
      <c r="F210" s="569">
        <v>500</v>
      </c>
      <c r="G210" s="569">
        <v>30</v>
      </c>
      <c r="H210" s="570">
        <f t="shared" si="7"/>
        <v>15</v>
      </c>
    </row>
    <row r="211" spans="1:8" ht="15">
      <c r="A211" s="586"/>
      <c r="B211" s="587">
        <v>39221240</v>
      </c>
      <c r="C211" s="576" t="s">
        <v>499</v>
      </c>
      <c r="D211" s="566" t="s">
        <v>313</v>
      </c>
      <c r="E211" s="583" t="s">
        <v>438</v>
      </c>
      <c r="F211" s="569">
        <v>500</v>
      </c>
      <c r="G211" s="569">
        <v>30</v>
      </c>
      <c r="H211" s="570">
        <f t="shared" si="7"/>
        <v>15</v>
      </c>
    </row>
    <row r="212" spans="1:8" ht="15">
      <c r="A212" s="586"/>
      <c r="B212" s="587">
        <v>39221230</v>
      </c>
      <c r="C212" s="576" t="s">
        <v>500</v>
      </c>
      <c r="D212" s="566" t="s">
        <v>313</v>
      </c>
      <c r="E212" s="583" t="s">
        <v>438</v>
      </c>
      <c r="F212" s="569">
        <v>300</v>
      </c>
      <c r="G212" s="569">
        <v>30</v>
      </c>
      <c r="H212" s="570">
        <f t="shared" si="7"/>
        <v>9</v>
      </c>
    </row>
    <row r="213" spans="1:8" ht="15">
      <c r="A213" s="586"/>
      <c r="B213" s="587">
        <v>39221270</v>
      </c>
      <c r="C213" s="576" t="s">
        <v>501</v>
      </c>
      <c r="D213" s="566" t="s">
        <v>313</v>
      </c>
      <c r="E213" s="583" t="s">
        <v>438</v>
      </c>
      <c r="F213" s="569">
        <v>2000</v>
      </c>
      <c r="G213" s="569">
        <v>10</v>
      </c>
      <c r="H213" s="570">
        <f t="shared" si="7"/>
        <v>20</v>
      </c>
    </row>
    <row r="214" spans="1:8" ht="15.75" thickBot="1">
      <c r="A214" s="586"/>
      <c r="B214" s="593">
        <v>38311105</v>
      </c>
      <c r="C214" s="588" t="s">
        <v>502</v>
      </c>
      <c r="D214" s="566" t="s">
        <v>313</v>
      </c>
      <c r="E214" s="583" t="s">
        <v>438</v>
      </c>
      <c r="F214" s="569">
        <v>10000</v>
      </c>
      <c r="G214" s="569">
        <v>1</v>
      </c>
      <c r="H214" s="570">
        <f t="shared" si="7"/>
        <v>10</v>
      </c>
    </row>
    <row r="215" spans="1:8" ht="15.75" thickBot="1">
      <c r="A215" s="591"/>
      <c r="B215" s="594" t="s">
        <v>503</v>
      </c>
      <c r="C215" s="592" t="s">
        <v>504</v>
      </c>
      <c r="D215" s="566" t="s">
        <v>313</v>
      </c>
      <c r="E215" s="583" t="s">
        <v>438</v>
      </c>
      <c r="F215" s="569">
        <v>1600</v>
      </c>
      <c r="G215" s="569">
        <v>4</v>
      </c>
      <c r="H215" s="570">
        <f t="shared" si="7"/>
        <v>6.4</v>
      </c>
    </row>
    <row r="216" spans="1:8" ht="15">
      <c r="A216" s="545"/>
      <c r="B216" s="589"/>
      <c r="C216" s="589"/>
      <c r="D216" s="589"/>
      <c r="E216" s="589"/>
      <c r="F216" s="589"/>
      <c r="G216" s="589"/>
      <c r="H216" s="598">
        <f>SUM(H17:H215)</f>
        <v>4125.4201200000007</v>
      </c>
    </row>
    <row r="217" spans="1:8" ht="15">
      <c r="B217" s="590"/>
      <c r="C217" s="590"/>
      <c r="D217" s="590"/>
      <c r="E217" s="590"/>
      <c r="F217" s="590"/>
      <c r="G217" s="590"/>
      <c r="H217" s="590"/>
    </row>
  </sheetData>
  <mergeCells count="16">
    <mergeCell ref="B10:H10"/>
    <mergeCell ref="A11:A14"/>
    <mergeCell ref="B11:C11"/>
    <mergeCell ref="D11:D14"/>
    <mergeCell ref="E11:E14"/>
    <mergeCell ref="F11:F14"/>
    <mergeCell ref="G11:G14"/>
    <mergeCell ref="H11:H14"/>
    <mergeCell ref="B12:B14"/>
    <mergeCell ref="C12:C14"/>
    <mergeCell ref="B9:H9"/>
    <mergeCell ref="E4:F4"/>
    <mergeCell ref="G5:H5"/>
    <mergeCell ref="C6:H6"/>
    <mergeCell ref="B7:H7"/>
    <mergeCell ref="B8:H8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vwWmfkW1yXnIlY8XWhy9k2BW3HiL0jKJ4Nec2dOcKys=</DigestValue>
    </Reference>
    <Reference Type="http://www.w3.org/2000/09/xmldsig#Object" URI="#idOfficeObject">
      <DigestMethod Algorithm="http://www.w3.org/2001/04/xmlenc#sha256"/>
      <DigestValue>pEj9STtrtCy4cuFX4rwZ41dcJoKT0VOaTcRYEkApjWE=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5mnC6o7X7p/jO1ffXAyxxNDwa3A7M7+Qk6ggHPf80pU=</DigestValue>
    </Reference>
    <Reference Type="http://www.w3.org/2000/09/xmldsig#Object" URI="#idValidSigLnImg">
      <DigestMethod Algorithm="http://www.w3.org/2001/04/xmlenc#sha256"/>
      <DigestValue>4TfmuZm6L1pDtn3j/j4j4Wh+oROyIXS3q/twhrQ96TM=</DigestValue>
    </Reference>
    <Reference Type="http://www.w3.org/2000/09/xmldsig#Object" URI="#idInvalidSigLnImg">
      <DigestMethod Algorithm="http://www.w3.org/2001/04/xmlenc#sha256"/>
      <DigestValue>pG2d5qkB6ecVMHgOcbq7GVczQ0MMrqpMLtEnuVk1q2k=</DigestValue>
    </Reference>
  </SignedInfo>
  <SignatureValue>l67fJmH+rWDFhO/+O7IFTRB5x8JLmEn8J7OYolrm/t5XrlV1UOBNCRdIRlnjmllOCAbJUFE0NYPV
hZDdfcmBWorYJfgS1haIToEfK8U+lA8KRiXn1uq0EF9E4FbKW2U2D7C4nUtn8IrdtZZ/GCjF/r5x
wXAn0sQy0HbEghMe0TC3PPL8+LOkqLt5/qNOi98MMIu2/6FESCkegHknN3FhyHpIUo+sukvqABpr
NNOuvJ244bpOvwVico87UrcyrpTIaPB0u3h5L+/+zGlAoDug9ILd3z4EMDjqernJEutBv0AKlZrU
FQk/oQemRaC3oSg8gRMOvFp8wc1JvmXYxTgWKg==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1xg5BgsjMxxBkHn/LhFZ75kftlAHEokJybTQpzGG2F0=</DigestValue>
      </Reference>
      <Reference URI="/xl/calcChain.xml?ContentType=application/vnd.openxmlformats-officedocument.spreadsheetml.calcChain+xml">
        <DigestMethod Algorithm="http://www.w3.org/2001/04/xmlenc#sha256"/>
        <DigestValue>X13Pajz4qYwHfga/P6oMk/4HRs+gH2NeMBMYqOi2+xQ=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YNIgwEXgTBeZMWUyt+LBR0I6531C5F7zuaWgA0X/lyI=</DigestValue>
      </Reference>
      <Reference URI="/xl/drawings/vmlDrawing2.vml?ContentType=application/vnd.openxmlformats-officedocument.vmlDrawing">
        <DigestMethod Algorithm="http://www.w3.org/2001/04/xmlenc#sha256"/>
        <DigestValue>vhuCckYRumu1DH+0c4xqX08sy1dV4K9ue0srohUN3GU=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Y72i0rV/uzcUoPQbD7iOz9+NdHM3oBnNRz4lmS6CvVM=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eLoqVx+SETXYjOgOu9ssEGXCOgZcD1hcaOEa+S2R3r8=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qJiBy4tgiwIx4nHyXyBcnvnW3IeF7KmqLlNDqIN8eYY=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yfce7YvndpZFhdqgls6mCEn2hWQgwz91Jhk0IUqHevw=</DigestValue>
      </Reference>
      <Reference URI="/xl/sharedStrings.xml?ContentType=application/vnd.openxmlformats-officedocument.spreadsheetml.sharedStrings+xml">
        <DigestMethod Algorithm="http://www.w3.org/2001/04/xmlenc#sha256"/>
        <DigestValue>f1sUiUNh9ViM8z0AWZZY8sfp1iH9L7Lbj3EaumSwHZI=</DigestValue>
      </Reference>
      <Reference URI="/xl/styles.xml?ContentType=application/vnd.openxmlformats-officedocument.spreadsheetml.styles+xml">
        <DigestMethod Algorithm="http://www.w3.org/2001/04/xmlenc#sha256"/>
        <DigestValue>YePAYWLq7c6rc7Nbr2AwppZvsFXNUQ6gcC1YbnePRfg=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wX9J/rmbf+hgKaFMk/UfRFsam7FC040A+8eZtaNBqLw=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DIzR5C6R+0K7+52SvFuA43JGJNO56uLc/yLLxsjl1E8=</DigestValue>
      </Reference>
      <Reference URI="/xl/worksheets/sheet10.xml?ContentType=application/vnd.openxmlformats-officedocument.spreadsheetml.worksheet+xml">
        <DigestMethod Algorithm="http://www.w3.org/2001/04/xmlenc#sha256"/>
        <DigestValue>67uRo9cZJ4w8qMNrfEv27kYBl3Y8xhQOSXF+rQ0eRlI=</DigestValue>
      </Reference>
      <Reference URI="/xl/worksheets/sheet11.xml?ContentType=application/vnd.openxmlformats-officedocument.spreadsheetml.worksheet+xml">
        <DigestMethod Algorithm="http://www.w3.org/2001/04/xmlenc#sha256"/>
        <DigestValue>GddLWtCUkh1WXerMpjPd5WYmUwXABJxQwiZuBoiteyU=</DigestValue>
      </Reference>
      <Reference URI="/xl/worksheets/sheet2.xml?ContentType=application/vnd.openxmlformats-officedocument.spreadsheetml.worksheet+xml">
        <DigestMethod Algorithm="http://www.w3.org/2001/04/xmlenc#sha256"/>
        <DigestValue>oydyvL0cJObJx9hgmxcRPuJQbCIl0R4OHOQavAiCSX4=</DigestValue>
      </Reference>
      <Reference URI="/xl/worksheets/sheet3.xml?ContentType=application/vnd.openxmlformats-officedocument.spreadsheetml.worksheet+xml">
        <DigestMethod Algorithm="http://www.w3.org/2001/04/xmlenc#sha256"/>
        <DigestValue>RKrChb73VOXGA6ks+i6Wo8Vo+WGZiI5IBAIPW/8BOMk=</DigestValue>
      </Reference>
      <Reference URI="/xl/worksheets/sheet4.xml?ContentType=application/vnd.openxmlformats-officedocument.spreadsheetml.worksheet+xml">
        <DigestMethod Algorithm="http://www.w3.org/2001/04/xmlenc#sha256"/>
        <DigestValue>6uoscwYjNIavzBv80ej2WFt2d1xJpyr+GMCLw3d0jQM=</DigestValue>
      </Reference>
      <Reference URI="/xl/worksheets/sheet5.xml?ContentType=application/vnd.openxmlformats-officedocument.spreadsheetml.worksheet+xml">
        <DigestMethod Algorithm="http://www.w3.org/2001/04/xmlenc#sha256"/>
        <DigestValue>eEt44IR5BO6EdJ7dB5jGqCcnpPwUI/5BxpqqS9QIqTY=</DigestValue>
      </Reference>
      <Reference URI="/xl/worksheets/sheet6.xml?ContentType=application/vnd.openxmlformats-officedocument.spreadsheetml.worksheet+xml">
        <DigestMethod Algorithm="http://www.w3.org/2001/04/xmlenc#sha256"/>
        <DigestValue>6Xn4shzocyyfOBwTYM5ZNsqMiEFFM0+JLBHGafajSa0=</DigestValue>
      </Reference>
      <Reference URI="/xl/worksheets/sheet7.xml?ContentType=application/vnd.openxmlformats-officedocument.spreadsheetml.worksheet+xml">
        <DigestMethod Algorithm="http://www.w3.org/2001/04/xmlenc#sha256"/>
        <DigestValue>hSC5alxykZGec44NNS0BORs0Plk9PinRBxPWwaLse9U=</DigestValue>
      </Reference>
      <Reference URI="/xl/worksheets/sheet8.xml?ContentType=application/vnd.openxmlformats-officedocument.spreadsheetml.worksheet+xml">
        <DigestMethod Algorithm="http://www.w3.org/2001/04/xmlenc#sha256"/>
        <DigestValue>fH7YdBRqMxeizZc/ucEtPTC0UOWKhysakErz9fpwy5Y=</DigestValue>
      </Reference>
      <Reference URI="/xl/worksheets/sheet9.xml?ContentType=application/vnd.openxmlformats-officedocument.spreadsheetml.worksheet+xml">
        <DigestMethod Algorithm="http://www.w3.org/2001/04/xmlenc#sha256"/>
        <DigestValue>Hge4k0hPV+e9aC7qjFjQM1z+FL7WG1NI0wkSSVB0Gfo=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2023-04-03T15:39:41Z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{6D85B6FC-8211-408E-AA54-8DFFFB0DB3EF}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2023-04-03T15:39:41Z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0PJhXAAAAEwAAAAAAAABIAAAAAAAAAMwuEnj6fwAAkPMuePp/AAAAMxJ4+n8AAAEAAAAAAAAAWFgSePp/AAAAAAL3+n8AAAAAAAAAAAAAAAAAAAAAAAAwtDyYVwAAAPAfBWOyAQAA2+Db9Pp/AABgtTyYVwAAAPm1PJh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B47mFcAAAAAAQAAAAAAAIg+//T6fwAAAAAAAAAAAAAJAAAAAAAAAFghtHGyAQAASMGBd/p/AAAAAAAAAAAAAAAAAAAAAAAAmX5rCijNAABIIDuYVwAAAAAAAAAAAAAAEEr7YrIBAADwHwVjsgEAAHAhO5gAAAAAAAAAAAAAAAAHAAAAAAAAAPjhmnGyAQAArCA7mFcAAADpIDuYVwAAAHHN1/T6fwAAAQAAALIBAAAgJDuYAAAAAPyWTcRnMQAAAAAAAAAAAADwHwVjsgEAANvg2/T6fwAAUCA7mFcAAADpIDuYVwAAAJBd+2Ky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1ZZ+sgEAAMDVln4CAAAAiD7/9Pp/AAAAAAAAAAAAAJnranb6fwAAAAAAAPp/AAAAAAAAAAAAAAAAAAAAAAAAAAAAAAAAAADZQWsKKM0AAAAAAAAAAAAAwNWWfrIBAADg////AAAAAPAfBWOyAQAASCY7mAAAAAAAAAAAAAAAAAYAAAAAAAAAIAAAAAAAAABsJTuYVwAAAKklO5hXAAAAcc3X9Pp/AAAQKjuYVwAAAAAAAAAAAAAAEAHUcbIBAAC4YfR2+n8AAPAfBWOyAQAA2+Db9Pp/AAAQJTuYVwAAAKklO5hXAAAAsJVEfrI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oRLz//////+kJQAAAAABBAAAdAiyAQAAVROZ//////9AKANWvqcAADh6snGyAQAACH08mFcAAADQdXh+sgEAABB7PJhXAAAAAAB0CAAAAADQdXh+sgEAAKzvB/X6fwAAAAAAAAAAAADb4Nv0+n8AAEB7PJhXAAAAZAAAAAAAAAAIADoHs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0PJhXAAAAEwAAAAAAAABIAAAAAAAAAMwuEnj6fwAAkPMuePp/AAAAMxJ4+n8AAAEAAAAAAAAAWFgSePp/AAAAAAL3+n8AAAAAAAAAAAAAAAAAAAAAAAAwtDyYVwAAAPAfBWOyAQAA2+Db9Pp/AABgtTyYVwAAAPm1PJhX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HjuYVwAAAAABAAAAAAAAiD7/9Pp/AAAAAAAAAAAAAAkAAAAAAAAAWCG0cbIBAABIwYF3+n8AAAAAAAAAAAAAAAAAAAAAAACZfmsKKM0AAEggO5hXAAAAAAAAAAAAAAAQSvtisgEAAPAfBWOyAQAAcCE7mAAAAAAAAAAAAAAAAAcAAAAAAAAA+OGacbIBAACsIDuYVwAAAOkgO5hXAAAAcc3X9Pp/AAABAAAAsgEAACAkO5gAAAAA/JZNxGcxAAAAAAAAAAAAAPAfBWOyAQAA2+Db9Pp/AABQIDuYVwAAAOkgO5hXAAAAkF37Yr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DVln6yAQAAwNWWfgIAAACIPv/0+n8AAAAAAAAAAAAAmetqdvp/AAAAAAAA+n8AAAAAAAAAAAAAAAAAAAAAAAAAAAAAAAAAANlBawoozQAAAAAAAAAAAADA1ZZ+sgEAAOD///8AAAAA8B8FY7IBAABIJjuYAAAAAAAAAAAAAAAABgAAAAAAAAAgAAAAAAAAAGwlO5hXAAAAqSU7mFcAAABxzdf0+n8AABAqO5hXAAAAAAAAAAAAAAAQAdRxsgEAALhh9Hb6fwAA8B8FY7IBAADb4Nv0+n8AABAlO5hXAAAAqSU7mFcAAACwlUR+s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w8mFcAAAAAAAAAAAAAAAAAAAAAAAAAAAAAAAAAAADwQ6IBsgEAAAgAAAAAAAAAgXwI9fp/AAAgLEIBsgEAAAAAAAAAAAAAAQAAAAAAAAAAAKxgsgEAAAEAAACyAQAA48AA7fp/AAABE/z//////6QlAAAAAAEEAAB0CLIBAABVE5n//////0AoA1a+pwAAOHqycbIBAAAIfTyYVwAAANB1eH6yAQAAEHs8mFcAAAAAAHQIAAAAANB1eH6yAQAArO8H9fp/AAAAAAAAAAAAANvg2/T6fwAAQHs8mFcAAABkAAAAAAAAAAgAOwey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TDIED5QgDfeoJMRlTBXjZsO4tZ8VY+0jRdy5D14XxKc=</DigestValue>
    </Reference>
    <Reference Type="http://www.w3.org/2000/09/xmldsig#Object" URI="#idOfficeObject">
      <DigestMethod Algorithm="http://www.w3.org/2001/04/xmlenc#sha256"/>
      <DigestValue>PfzXzplzhj9LEFwkaPfAZFuEfI2a+vj3sAruPDLG1dg=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pRZ/fiUSwJdAJE7ywm8Od4Iku96GHQiqmk+IChWq+Uo=</DigestValue>
    </Reference>
    <Reference Type="http://www.w3.org/2000/09/xmldsig#Object" URI="#idValidSigLnImg">
      <DigestMethod Algorithm="http://www.w3.org/2001/04/xmlenc#sha256"/>
      <DigestValue>PivyYa18wfIwHZsOQiMVJv1mtl2EbzU7AqC/ZZz3WiE=</DigestValue>
    </Reference>
    <Reference Type="http://www.w3.org/2000/09/xmldsig#Object" URI="#idInvalidSigLnImg">
      <DigestMethod Algorithm="http://www.w3.org/2001/04/xmlenc#sha256"/>
      <DigestValue>Zj4Z0YhQWQ7vLIxzbPVQBSAVb165Z/QqQZl6BkQcqqA=</DigestValue>
    </Reference>
  </SignedInfo>
  <SignatureValue>rAdzNDzNujdLoDe96wXhaLyWfmPXUnzg7rpzntAwrYXQIf0LRADypomJGhvf8izPXQjxUrilQEJn
KIvd/ZBchEGAH91PMmg+68KCw91aoCogk0TatCQBBbDZ/GXZoTQxWNwFZMwK5O7USYJSp/DvlvRM
92tEDx/Pr+lGAmTTxaeVsKaVsANGKjTOIEuaATMsrXFENePKl1q4fFGWK/0sFLVcBNNFpXDEWA4m
2obeXM0TPiL05R3Vxv9w1wvn1i2s/xfXr79LwGOxpsZWXCVJw5AfvMK7DmkoeClRx1ruA1pGjTXE
/RjQgHNKm5cianr5H1Z6seWgLDVihei2m7y/VQ==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1xg5BgsjMxxBkHn/LhFZ75kftlAHEokJybTQpzGG2F0=</DigestValue>
      </Reference>
      <Reference URI="/xl/calcChain.xml?ContentType=application/vnd.openxmlformats-officedocument.spreadsheetml.calcChain+xml">
        <DigestMethod Algorithm="http://www.w3.org/2001/04/xmlenc#sha256"/>
        <DigestValue>X13Pajz4qYwHfga/P6oMk/4HRs+gH2NeMBMYqOi2+xQ=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YNIgwEXgTBeZMWUyt+LBR0I6531C5F7zuaWgA0X/lyI=</DigestValue>
      </Reference>
      <Reference URI="/xl/drawings/vmlDrawing2.vml?ContentType=application/vnd.openxmlformats-officedocument.vmlDrawing">
        <DigestMethod Algorithm="http://www.w3.org/2001/04/xmlenc#sha256"/>
        <DigestValue>vhuCckYRumu1DH+0c4xqX08sy1dV4K9ue0srohUN3GU=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Y72i0rV/uzcUoPQbD7iOz9+NdHM3oBnNRz4lmS6CvVM=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eLoqVx+SETXYjOgOu9ssEGXCOgZcD1hcaOEa+S2R3r8=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qJiBy4tgiwIx4nHyXyBcnvnW3IeF7KmqLlNDqIN8eYY=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yfce7YvndpZFhdqgls6mCEn2hWQgwz91Jhk0IUqHevw=</DigestValue>
      </Reference>
      <Reference URI="/xl/sharedStrings.xml?ContentType=application/vnd.openxmlformats-officedocument.spreadsheetml.sharedStrings+xml">
        <DigestMethod Algorithm="http://www.w3.org/2001/04/xmlenc#sha256"/>
        <DigestValue>f1sUiUNh9ViM8z0AWZZY8sfp1iH9L7Lbj3EaumSwHZI=</DigestValue>
      </Reference>
      <Reference URI="/xl/styles.xml?ContentType=application/vnd.openxmlformats-officedocument.spreadsheetml.styles+xml">
        <DigestMethod Algorithm="http://www.w3.org/2001/04/xmlenc#sha256"/>
        <DigestValue>YePAYWLq7c6rc7Nbr2AwppZvsFXNUQ6gcC1YbnePRfg=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wX9J/rmbf+hgKaFMk/UfRFsam7FC040A+8eZtaNBqLw=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DIzR5C6R+0K7+52SvFuA43JGJNO56uLc/yLLxsjl1E8=</DigestValue>
      </Reference>
      <Reference URI="/xl/worksheets/sheet10.xml?ContentType=application/vnd.openxmlformats-officedocument.spreadsheetml.worksheet+xml">
        <DigestMethod Algorithm="http://www.w3.org/2001/04/xmlenc#sha256"/>
        <DigestValue>67uRo9cZJ4w8qMNrfEv27kYBl3Y8xhQOSXF+rQ0eRlI=</DigestValue>
      </Reference>
      <Reference URI="/xl/worksheets/sheet11.xml?ContentType=application/vnd.openxmlformats-officedocument.spreadsheetml.worksheet+xml">
        <DigestMethod Algorithm="http://www.w3.org/2001/04/xmlenc#sha256"/>
        <DigestValue>GddLWtCUkh1WXerMpjPd5WYmUwXABJxQwiZuBoiteyU=</DigestValue>
      </Reference>
      <Reference URI="/xl/worksheets/sheet2.xml?ContentType=application/vnd.openxmlformats-officedocument.spreadsheetml.worksheet+xml">
        <DigestMethod Algorithm="http://www.w3.org/2001/04/xmlenc#sha256"/>
        <DigestValue>oydyvL0cJObJx9hgmxcRPuJQbCIl0R4OHOQavAiCSX4=</DigestValue>
      </Reference>
      <Reference URI="/xl/worksheets/sheet3.xml?ContentType=application/vnd.openxmlformats-officedocument.spreadsheetml.worksheet+xml">
        <DigestMethod Algorithm="http://www.w3.org/2001/04/xmlenc#sha256"/>
        <DigestValue>RKrChb73VOXGA6ks+i6Wo8Vo+WGZiI5IBAIPW/8BOMk=</DigestValue>
      </Reference>
      <Reference URI="/xl/worksheets/sheet4.xml?ContentType=application/vnd.openxmlformats-officedocument.spreadsheetml.worksheet+xml">
        <DigestMethod Algorithm="http://www.w3.org/2001/04/xmlenc#sha256"/>
        <DigestValue>6uoscwYjNIavzBv80ej2WFt2d1xJpyr+GMCLw3d0jQM=</DigestValue>
      </Reference>
      <Reference URI="/xl/worksheets/sheet5.xml?ContentType=application/vnd.openxmlformats-officedocument.spreadsheetml.worksheet+xml">
        <DigestMethod Algorithm="http://www.w3.org/2001/04/xmlenc#sha256"/>
        <DigestValue>eEt44IR5BO6EdJ7dB5jGqCcnpPwUI/5BxpqqS9QIqTY=</DigestValue>
      </Reference>
      <Reference URI="/xl/worksheets/sheet6.xml?ContentType=application/vnd.openxmlformats-officedocument.spreadsheetml.worksheet+xml">
        <DigestMethod Algorithm="http://www.w3.org/2001/04/xmlenc#sha256"/>
        <DigestValue>6Xn4shzocyyfOBwTYM5ZNsqMiEFFM0+JLBHGafajSa0=</DigestValue>
      </Reference>
      <Reference URI="/xl/worksheets/sheet7.xml?ContentType=application/vnd.openxmlformats-officedocument.spreadsheetml.worksheet+xml">
        <DigestMethod Algorithm="http://www.w3.org/2001/04/xmlenc#sha256"/>
        <DigestValue>hSC5alxykZGec44NNS0BORs0Plk9PinRBxPWwaLse9U=</DigestValue>
      </Reference>
      <Reference URI="/xl/worksheets/sheet8.xml?ContentType=application/vnd.openxmlformats-officedocument.spreadsheetml.worksheet+xml">
        <DigestMethod Algorithm="http://www.w3.org/2001/04/xmlenc#sha256"/>
        <DigestValue>fH7YdBRqMxeizZc/ucEtPTC0UOWKhysakErz9fpwy5Y=</DigestValue>
      </Reference>
      <Reference URI="/xl/worksheets/sheet9.xml?ContentType=application/vnd.openxmlformats-officedocument.spreadsheetml.worksheet+xml">
        <DigestMethod Algorithm="http://www.w3.org/2001/04/xmlenc#sha256"/>
        <DigestValue>Hge4k0hPV+e9aC7qjFjQM1z+FL7WG1NI0wkSSVB0Gfo=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2023-04-03T15:39:56Z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{4B87CD1D-98B5-45D8-BEC7-13C05270C862}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2023-04-03T15:39:56Z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0PJhXAAAAEwAAAAAAAABIAAAAAAAAAMwuEnj6fwAAkPMuePp/AAAAMxJ4+n8AAAEAAAAAAAAAWFgSePp/AAAAAAL3+n8AAAAAAAAAAAAAAAAAAAAAAAAwtDyYVwAAAPAfBWOyAQAA2+Db9Pp/AABgtTyYVwAAAPm1PJh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B47mFcAAAAAAQAAAAAAAIg+//T6fwAAAAAAAAAAAAAJAAAAAAAAAFghtHGyAQAASMGBd/p/AAAAAAAAAAAAAAAAAAAAAAAAmX5rCijNAABIIDuYVwAAAAAAAAAAAAAAEEr7YrIBAADwHwVjsgEAAHAhO5gAAAAAAAAAAAAAAAAHAAAAAAAAAPjhmnGyAQAArCA7mFcAAADpIDuYVwAAAHHN1/T6fwAAAQAAALIBAAAgJDuYAAAAAPyWTcRnMQAAAAAAAAAAAADwHwVjsgEAANvg2/T6fwAAUCA7mFcAAADpIDuYVwAAAJBd+2Ky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1ZZ+sgEAAMDVln4CAAAAiD7/9Pp/AAAAAAAAAAAAAJnranb6fwAAAAAAAPp/AAAAAAAAAAAAAAAAAAAAAAAAAAAAAAAAAADZQWsKKM0AAAAAAAAAAAAAwNWWfrIBAADg////AAAAAPAfBWOyAQAASCY7mAAAAAAAAAAAAAAAAAYAAAAAAAAAIAAAAAAAAABsJTuYVwAAAKklO5hXAAAAcc3X9Pp/AAAQKjuYVwAAAAAAAAAAAAAAEAHUcbIBAAC4YfR2+n8AAPAfBWOyAQAA2+Db9Pp/AAAQJTuYVwAAAKklO5hXAAAAsJVEfrI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HhTU//////+kJQAAAAABBKAJhQeyAQAAVROZ//////9AKANWvqcAADh6snGyAQAACH08mFcAAADQdXh+sgEAABB7PJhXAAAAoAmFBwAAAADQdXh+sgEAAKzvB/X6fwAAAAAAAAAAAADb4Nv0+n8AAEB7PJhXAAAAZAAAAAAAAAAIANEGs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0PJhXAAAAEwAAAAAAAABIAAAAAAAAAMwuEnj6fwAAkPMuePp/AAAAMxJ4+n8AAAEAAAAAAAAAWFgSePp/AAAAAAL3+n8AAAAAAAAAAAAAAAAAAAAAAAAwtDyYVwAAAPAfBWOyAQAA2+Db9Pp/AABgtTyYVwAAAPm1PJhX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HjuYVwAAAAABAAAAAAAAiD7/9Pp/AAAAAAAAAAAAAAkAAAAAAAAAWCG0cbIBAABIwYF3+n8AAAAAAAAAAAAAAAAAAAAAAACZfmsKKM0AAEggO5hXAAAAAAAAAAAAAAAQSvtisgEAAPAfBWOyAQAAcCE7mAAAAAAAAAAAAAAAAAcAAAAAAAAA+OGacbIBAACsIDuYVwAAAOkgO5hXAAAAcc3X9Pp/AAABAAAAsgEAACAkO5gAAAAA/JZNxGcxAAAAAAAAAAAAAPAfBWOyAQAA2+Db9Pp/AABQIDuYVwAAAOkgO5hXAAAAkF37Yr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DVln6yAQAAwNWWfgIAAACIPv/0+n8AAAAAAAAAAAAAmetqdvp/AAAAAAAA+n8AAAAAAAAAAAAAAAAAAAAAAAAAAAAAAAAAANlBawoozQAAAAAAAAAAAADA1ZZ+sgEAAOD///8AAAAA8B8FY7IBAABIJjuYAAAAAAAAAAAAAAAABgAAAAAAAAAgAAAAAAAAAGwlO5hXAAAAqSU7mFcAAABxzdf0+n8AABAqO5hXAAAAAAAAAAAAAAAQAdRxsgEAALhh9Hb6fwAA8B8FY7IBAADb4Nv0+n8AABAlO5hXAAAAqSU7mFcAAACwlUR+s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w8mFcAAAAAAAAAAAAAAAAAAAAAAAAAAAAAAAAAAADAPkd+sgEAAAgAAAAAAAAAgXwI9fp/AAAgLEIBsgEAAAAAAAAAAAAAAQAAAAAAAAAAAKxgsgEAAAEAAACyAQAA48AA7fp/AABLFEn//////6QlAAAAAAEEoAmFB7IBAABVE5n//////0AoA1a+pwAAOHqycbIBAAAIfTyYVwAAANB1eH6yAQAAEHs8mFcAAACgCYUHAAAAANB1eH6yAQAArO8H9fp/AAAAAAAAAAAAANvg2/T6fwAAQHs8mFcAAABkAAAAAAAAAAgA0gay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Khmberi tiv</vt:lpstr>
      <vt:lpstr>poxarinox</vt:lpstr>
      <vt:lpstr>Bacatragir</vt:lpstr>
      <vt:lpstr>gnman plan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2023-03-16T13:04:14Z</cp:lastPrinted>
  <dcterms:created xsi:type="dcterms:W3CDTF">1996-10-14T23:33:28Z</dcterms:created>
  <dcterms:modified xsi:type="dcterms:W3CDTF">2023-03-21T07:19:41Z</dcterms:modified>
</cp:coreProperties>
</file>